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20" windowWidth="15600" windowHeight="11160"/>
  </bookViews>
  <sheets>
    <sheet name="फर्निचर (3)" sheetId="16" r:id="rId1"/>
    <sheet name="फर्निचर (2)" sheetId="15" r:id="rId2"/>
    <sheet name="Sheet5" sheetId="14" r:id="rId3"/>
    <sheet name="फर्निचर" sheetId="11" r:id="rId4"/>
    <sheet name="BANNN_ COM (2)" sheetId="12" r:id="rId5"/>
    <sheet name="BANNN_ COM" sheetId="10" r:id="rId6"/>
    <sheet name="Dalima Mediselse" sheetId="9" r:id="rId7"/>
    <sheet name="GOSAIKUNDA MEDISON" sheetId="8" r:id="rId8"/>
    <sheet name="Sibir Aausadhi " sheetId="7" r:id="rId9"/>
    <sheet name="Aayu s surgical hous" sheetId="6" r:id="rId10"/>
    <sheet name="Subarna Trade Concern" sheetId="5" r:id="rId11"/>
    <sheet name="Sa Chemical &amp; Surgical" sheetId="4" r:id="rId12"/>
    <sheet name="Sheet1" sheetId="1" r:id="rId13"/>
    <sheet name="Sheet2" sheetId="2" r:id="rId14"/>
    <sheet name="Sheet3" sheetId="3" r:id="rId15"/>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9" i="16" l="1"/>
  <c r="C69" i="16"/>
  <c r="B69" i="16"/>
  <c r="A69" i="16"/>
  <c r="D68" i="16"/>
  <c r="C68" i="16"/>
  <c r="B68" i="16"/>
  <c r="A68" i="16"/>
  <c r="D67" i="16"/>
  <c r="C67" i="16"/>
  <c r="B67" i="16"/>
  <c r="A67" i="16"/>
  <c r="D66" i="16"/>
  <c r="C66" i="16"/>
  <c r="B66" i="16"/>
  <c r="A66" i="16"/>
  <c r="D65" i="16"/>
  <c r="C65" i="16"/>
  <c r="B65" i="16"/>
  <c r="A65" i="16"/>
  <c r="D64" i="16"/>
  <c r="C64" i="16"/>
  <c r="B64" i="16"/>
  <c r="A64" i="16"/>
  <c r="D63" i="16"/>
  <c r="C63" i="16"/>
  <c r="B63" i="16"/>
  <c r="A63" i="16"/>
  <c r="D62" i="16"/>
  <c r="C62" i="16"/>
  <c r="B62" i="16"/>
  <c r="A62" i="16"/>
  <c r="D61" i="16"/>
  <c r="C61" i="16"/>
  <c r="B61" i="16"/>
  <c r="A61" i="16"/>
  <c r="D60" i="16"/>
  <c r="C60" i="16"/>
  <c r="B60" i="16"/>
  <c r="A60" i="16"/>
  <c r="D59" i="16"/>
  <c r="C59" i="16"/>
  <c r="B59" i="16"/>
  <c r="A59" i="16"/>
  <c r="D58" i="16"/>
  <c r="C58" i="16"/>
  <c r="B58" i="16"/>
  <c r="A58" i="16"/>
  <c r="D57" i="16"/>
  <c r="C57" i="16"/>
  <c r="B57" i="16"/>
  <c r="A57" i="16"/>
  <c r="D56" i="16"/>
  <c r="C56" i="16"/>
  <c r="B56" i="16"/>
  <c r="A56" i="16"/>
  <c r="D55" i="16"/>
  <c r="C55" i="16"/>
  <c r="B55" i="16"/>
  <c r="A55" i="16"/>
  <c r="D54" i="16"/>
  <c r="C54" i="16"/>
  <c r="B54" i="16"/>
  <c r="A54" i="16"/>
  <c r="D53" i="16"/>
  <c r="C53" i="16"/>
  <c r="B53" i="16"/>
  <c r="A53" i="16"/>
  <c r="D52" i="16"/>
  <c r="C52" i="16"/>
  <c r="B52" i="16"/>
  <c r="A52" i="16"/>
  <c r="D51" i="16"/>
  <c r="C51" i="16"/>
  <c r="B51" i="16"/>
  <c r="A51" i="16"/>
  <c r="D50" i="16"/>
  <c r="C50" i="16"/>
  <c r="B50" i="16"/>
  <c r="A50" i="16"/>
  <c r="D49" i="16"/>
  <c r="C49" i="16"/>
  <c r="B49" i="16"/>
  <c r="A49" i="16"/>
  <c r="D48" i="16"/>
  <c r="C48" i="16"/>
  <c r="B48" i="16"/>
  <c r="A48" i="16"/>
  <c r="D47" i="16"/>
  <c r="C47" i="16"/>
  <c r="B47" i="16"/>
  <c r="A47" i="16"/>
  <c r="D46" i="16"/>
  <c r="C46" i="16"/>
  <c r="B46" i="16"/>
  <c r="A46" i="16"/>
  <c r="D45" i="16"/>
  <c r="C45" i="16"/>
  <c r="B45" i="16"/>
  <c r="A45" i="16"/>
  <c r="D44" i="16"/>
  <c r="C44" i="16"/>
  <c r="B44" i="16"/>
  <c r="A44" i="16"/>
  <c r="D43" i="16"/>
  <c r="C43" i="16"/>
  <c r="B43" i="16"/>
  <c r="A43" i="16"/>
  <c r="D42" i="16"/>
  <c r="C42" i="16"/>
  <c r="B42" i="16"/>
  <c r="A42" i="16"/>
  <c r="D41" i="16"/>
  <c r="C41" i="16"/>
  <c r="B41" i="16"/>
  <c r="A41" i="16"/>
  <c r="D40" i="16"/>
  <c r="C40" i="16"/>
  <c r="B40" i="16"/>
  <c r="A40" i="16"/>
  <c r="D39" i="16"/>
  <c r="C39" i="16"/>
  <c r="B39" i="16"/>
  <c r="A39" i="16"/>
  <c r="D38" i="16"/>
  <c r="C38" i="16"/>
  <c r="B38" i="16"/>
  <c r="A38" i="16"/>
  <c r="D37" i="16"/>
  <c r="C37" i="16"/>
  <c r="B37" i="16"/>
  <c r="A37" i="16"/>
  <c r="D36" i="16"/>
  <c r="C36" i="16"/>
  <c r="B36" i="16"/>
  <c r="A36" i="16"/>
  <c r="D35" i="16"/>
  <c r="C35" i="16"/>
  <c r="B35" i="16"/>
  <c r="A35" i="16"/>
  <c r="D34" i="16"/>
  <c r="C34" i="16"/>
  <c r="B34" i="16"/>
  <c r="A34" i="16"/>
  <c r="D33" i="16"/>
  <c r="C33" i="16"/>
  <c r="B33" i="16"/>
  <c r="A33" i="16"/>
  <c r="D32" i="16"/>
  <c r="C32" i="16"/>
  <c r="B32" i="16"/>
  <c r="A32" i="16"/>
  <c r="D31" i="16"/>
  <c r="C31" i="16"/>
  <c r="B31" i="16"/>
  <c r="A31" i="16"/>
  <c r="D30" i="16"/>
  <c r="C30" i="16"/>
  <c r="B30" i="16"/>
  <c r="A30" i="16"/>
  <c r="D29" i="16"/>
  <c r="C29" i="16"/>
  <c r="B29" i="16"/>
  <c r="A29" i="16"/>
  <c r="D28" i="16"/>
  <c r="C28" i="16"/>
  <c r="B28" i="16"/>
  <c r="A28" i="16"/>
  <c r="D27" i="16"/>
  <c r="C27" i="16"/>
  <c r="B27" i="16"/>
  <c r="A27" i="16"/>
  <c r="D26" i="16"/>
  <c r="C26" i="16"/>
  <c r="B26" i="16"/>
  <c r="A26" i="16"/>
  <c r="D25" i="16"/>
  <c r="C25" i="16"/>
  <c r="B25" i="16"/>
  <c r="A25" i="16"/>
  <c r="D24" i="16"/>
  <c r="C24" i="16"/>
  <c r="B24" i="16"/>
  <c r="A24" i="16"/>
  <c r="D23" i="16"/>
  <c r="C23" i="16"/>
  <c r="B23" i="16"/>
  <c r="A23" i="16"/>
  <c r="D22" i="16"/>
  <c r="C22" i="16"/>
  <c r="B22" i="16"/>
  <c r="A22" i="16"/>
  <c r="D21" i="16"/>
  <c r="C21" i="16"/>
  <c r="B21" i="16"/>
  <c r="A21" i="16"/>
  <c r="D20" i="16"/>
  <c r="C20" i="16"/>
  <c r="B20" i="16"/>
  <c r="A20" i="16"/>
  <c r="D19" i="16"/>
  <c r="C19" i="16"/>
  <c r="B19" i="16"/>
  <c r="A19" i="16"/>
  <c r="D18" i="16"/>
  <c r="B18" i="16"/>
  <c r="A18" i="16"/>
  <c r="D17" i="16"/>
  <c r="C17" i="16"/>
  <c r="B17" i="16"/>
  <c r="A17" i="16"/>
  <c r="D16" i="16"/>
  <c r="C16" i="16"/>
  <c r="B16" i="16"/>
  <c r="A16" i="16"/>
  <c r="D15" i="16"/>
  <c r="C15" i="16"/>
  <c r="B15" i="16"/>
  <c r="A15" i="16"/>
  <c r="D14" i="16"/>
  <c r="C14" i="16"/>
  <c r="B14" i="16"/>
  <c r="A14" i="16"/>
  <c r="D13" i="16"/>
  <c r="C13" i="16"/>
  <c r="B13" i="16"/>
  <c r="A13" i="16"/>
  <c r="D12" i="16"/>
  <c r="C12" i="16"/>
  <c r="B12" i="16"/>
  <c r="A12" i="16"/>
  <c r="D11" i="16"/>
  <c r="C11" i="16"/>
  <c r="B11" i="16"/>
  <c r="A11" i="16"/>
  <c r="D10" i="16"/>
  <c r="C10" i="16"/>
  <c r="B10" i="16"/>
  <c r="A10" i="16"/>
  <c r="D9" i="16"/>
  <c r="C9" i="16"/>
  <c r="B9" i="16"/>
  <c r="A9" i="16"/>
  <c r="D8" i="16"/>
  <c r="C8" i="16"/>
  <c r="B8" i="16"/>
  <c r="A8" i="16"/>
  <c r="D7" i="16"/>
  <c r="C7" i="16"/>
  <c r="B7" i="16"/>
  <c r="A7" i="16"/>
  <c r="D6" i="16"/>
  <c r="C6" i="16"/>
  <c r="B6" i="16"/>
  <c r="A6" i="16"/>
  <c r="D5" i="16"/>
  <c r="C5" i="16"/>
  <c r="B5" i="16"/>
  <c r="A5" i="16"/>
  <c r="D4" i="16"/>
  <c r="C4" i="16"/>
  <c r="B4" i="16"/>
  <c r="A4" i="16"/>
  <c r="B45" i="15"/>
  <c r="D69" i="15"/>
  <c r="C69" i="15"/>
  <c r="B69" i="15"/>
  <c r="A69" i="15"/>
  <c r="D68" i="15"/>
  <c r="C68" i="15"/>
  <c r="B68" i="15"/>
  <c r="A68" i="15"/>
  <c r="E67" i="15"/>
  <c r="D67" i="15"/>
  <c r="C67" i="15"/>
  <c r="B67" i="15"/>
  <c r="A67" i="15"/>
  <c r="D66" i="15"/>
  <c r="C66" i="15"/>
  <c r="B66" i="15"/>
  <c r="A66" i="15"/>
  <c r="D65" i="15"/>
  <c r="C65" i="15"/>
  <c r="B65" i="15"/>
  <c r="A65" i="15"/>
  <c r="D64" i="15"/>
  <c r="C64" i="15"/>
  <c r="B64" i="15"/>
  <c r="A64" i="15"/>
  <c r="D63" i="15"/>
  <c r="C63" i="15"/>
  <c r="B63" i="15"/>
  <c r="A63" i="15"/>
  <c r="D62" i="15"/>
  <c r="C62" i="15"/>
  <c r="B62" i="15"/>
  <c r="A62" i="15"/>
  <c r="D61" i="15"/>
  <c r="C61" i="15"/>
  <c r="B61" i="15"/>
  <c r="A61" i="15"/>
  <c r="D60" i="15"/>
  <c r="C60" i="15"/>
  <c r="B60" i="15"/>
  <c r="A60" i="15"/>
  <c r="D59" i="15"/>
  <c r="C59" i="15"/>
  <c r="B59" i="15"/>
  <c r="A59" i="15"/>
  <c r="D58" i="15"/>
  <c r="C58" i="15"/>
  <c r="B58" i="15"/>
  <c r="A58" i="15"/>
  <c r="D57" i="15"/>
  <c r="C57" i="15"/>
  <c r="B57" i="15"/>
  <c r="A57" i="15"/>
  <c r="D56" i="15"/>
  <c r="C56" i="15"/>
  <c r="B56" i="15"/>
  <c r="A56" i="15"/>
  <c r="D55" i="15"/>
  <c r="C55" i="15"/>
  <c r="B55" i="15"/>
  <c r="A55" i="15"/>
  <c r="D54" i="15"/>
  <c r="C54" i="15"/>
  <c r="B54" i="15"/>
  <c r="A54" i="15"/>
  <c r="D53" i="15"/>
  <c r="C53" i="15"/>
  <c r="B53" i="15"/>
  <c r="A53" i="15"/>
  <c r="D52" i="15"/>
  <c r="C52" i="15"/>
  <c r="B52" i="15"/>
  <c r="A52" i="15"/>
  <c r="D51" i="15"/>
  <c r="C51" i="15"/>
  <c r="B51" i="15"/>
  <c r="A51" i="15"/>
  <c r="D50" i="15"/>
  <c r="C50" i="15"/>
  <c r="B50" i="15"/>
  <c r="A50" i="15"/>
  <c r="D49" i="15"/>
  <c r="C49" i="15"/>
  <c r="B49" i="15"/>
  <c r="A49" i="15"/>
  <c r="D48" i="15"/>
  <c r="C48" i="15"/>
  <c r="B48" i="15"/>
  <c r="A48" i="15"/>
  <c r="D47" i="15"/>
  <c r="C47" i="15"/>
  <c r="B47" i="15"/>
  <c r="A47" i="15"/>
  <c r="D46" i="15"/>
  <c r="C46" i="15"/>
  <c r="B46" i="15"/>
  <c r="A46" i="15"/>
  <c r="D45" i="15"/>
  <c r="C45" i="15"/>
  <c r="A45" i="15"/>
  <c r="D44" i="15"/>
  <c r="C44" i="15"/>
  <c r="B44" i="15"/>
  <c r="A44" i="15"/>
  <c r="D43" i="15"/>
  <c r="C43" i="15"/>
  <c r="B43" i="15"/>
  <c r="A43" i="15"/>
  <c r="D42" i="15"/>
  <c r="C42" i="15"/>
  <c r="B42" i="15"/>
  <c r="A42" i="15"/>
  <c r="D41" i="15"/>
  <c r="C41" i="15"/>
  <c r="B41" i="15"/>
  <c r="A41" i="15"/>
  <c r="D40" i="15"/>
  <c r="C40" i="15"/>
  <c r="B40" i="15"/>
  <c r="A40" i="15"/>
  <c r="D39" i="15"/>
  <c r="C39" i="15"/>
  <c r="B39" i="15"/>
  <c r="A39" i="15"/>
  <c r="D38" i="15"/>
  <c r="C38" i="15"/>
  <c r="B38" i="15"/>
  <c r="A38" i="15"/>
  <c r="D37" i="15"/>
  <c r="C37" i="15"/>
  <c r="B37" i="15"/>
  <c r="A37" i="15"/>
  <c r="D36" i="15"/>
  <c r="C36" i="15"/>
  <c r="B36" i="15"/>
  <c r="A36" i="15"/>
  <c r="D35" i="15"/>
  <c r="C35" i="15"/>
  <c r="B35" i="15"/>
  <c r="A35" i="15"/>
  <c r="D34" i="15"/>
  <c r="C34" i="15"/>
  <c r="B34" i="15"/>
  <c r="A34" i="15"/>
  <c r="D33" i="15"/>
  <c r="C33" i="15"/>
  <c r="B33" i="15"/>
  <c r="A33" i="15"/>
  <c r="E32" i="15"/>
  <c r="D32" i="15"/>
  <c r="C32" i="15"/>
  <c r="B32" i="15"/>
  <c r="A32" i="15"/>
  <c r="D31" i="15"/>
  <c r="C31" i="15"/>
  <c r="B31" i="15"/>
  <c r="A31" i="15"/>
  <c r="D30" i="15"/>
  <c r="C30" i="15"/>
  <c r="B30" i="15"/>
  <c r="A30" i="15"/>
  <c r="D29" i="15"/>
  <c r="C29" i="15"/>
  <c r="B29" i="15"/>
  <c r="A29" i="15"/>
  <c r="D28" i="15"/>
  <c r="C28" i="15"/>
  <c r="B28" i="15"/>
  <c r="A28" i="15"/>
  <c r="D27" i="15"/>
  <c r="C27" i="15"/>
  <c r="B27" i="15"/>
  <c r="A27" i="15"/>
  <c r="D26" i="15"/>
  <c r="C26" i="15"/>
  <c r="B26" i="15"/>
  <c r="A26" i="15"/>
  <c r="D25" i="15"/>
  <c r="C25" i="15"/>
  <c r="B25" i="15"/>
  <c r="A25" i="15"/>
  <c r="D24" i="15"/>
  <c r="C24" i="15"/>
  <c r="B24" i="15"/>
  <c r="A24" i="15"/>
  <c r="D23" i="15"/>
  <c r="C23" i="15"/>
  <c r="B23" i="15"/>
  <c r="A23" i="15"/>
  <c r="D22" i="15"/>
  <c r="C22" i="15"/>
  <c r="B22" i="15"/>
  <c r="A22" i="15"/>
  <c r="D21" i="15"/>
  <c r="C21" i="15"/>
  <c r="B21" i="15"/>
  <c r="A21" i="15"/>
  <c r="D20" i="15"/>
  <c r="C20" i="15"/>
  <c r="B20" i="15"/>
  <c r="A20" i="15"/>
  <c r="D19" i="15"/>
  <c r="C19" i="15"/>
  <c r="B19" i="15"/>
  <c r="A19" i="15"/>
  <c r="D18" i="15"/>
  <c r="B18" i="15"/>
  <c r="A18" i="15"/>
  <c r="D17" i="15"/>
  <c r="C17" i="15"/>
  <c r="B17" i="15"/>
  <c r="A17" i="15"/>
  <c r="D16" i="15"/>
  <c r="C16" i="15"/>
  <c r="B16" i="15"/>
  <c r="A16" i="15"/>
  <c r="D15" i="15"/>
  <c r="C15" i="15"/>
  <c r="B15" i="15"/>
  <c r="A15" i="15"/>
  <c r="D14" i="15"/>
  <c r="C14" i="15"/>
  <c r="B14" i="15"/>
  <c r="A14" i="15"/>
  <c r="D13" i="15"/>
  <c r="C13" i="15"/>
  <c r="B13" i="15"/>
  <c r="A13" i="15"/>
  <c r="D12" i="15"/>
  <c r="C12" i="15"/>
  <c r="B12" i="15"/>
  <c r="A12" i="15"/>
  <c r="D11" i="15"/>
  <c r="C11" i="15"/>
  <c r="B11" i="15"/>
  <c r="A11" i="15"/>
  <c r="D10" i="15"/>
  <c r="C10" i="15"/>
  <c r="B10" i="15"/>
  <c r="A10" i="15"/>
  <c r="D9" i="15"/>
  <c r="C9" i="15"/>
  <c r="B9" i="15"/>
  <c r="A9" i="15"/>
  <c r="D8" i="15"/>
  <c r="C8" i="15"/>
  <c r="B8" i="15"/>
  <c r="A8" i="15"/>
  <c r="D7" i="15"/>
  <c r="C7" i="15"/>
  <c r="B7" i="15"/>
  <c r="A7" i="15"/>
  <c r="D6" i="15"/>
  <c r="C6" i="15"/>
  <c r="B6" i="15"/>
  <c r="A6" i="15"/>
  <c r="D5" i="15"/>
  <c r="C5" i="15"/>
  <c r="B5" i="15"/>
  <c r="A5" i="15"/>
  <c r="D4" i="15"/>
  <c r="C4" i="15"/>
  <c r="B4" i="15"/>
  <c r="A4" i="15"/>
  <c r="H72" i="11" l="1"/>
  <c r="H68" i="11"/>
  <c r="H69" i="11"/>
  <c r="H67" i="11"/>
  <c r="H65" i="11"/>
  <c r="H62" i="11"/>
  <c r="H63" i="11"/>
  <c r="H64" i="11"/>
  <c r="H61" i="11"/>
  <c r="H60" i="11"/>
  <c r="H55" i="11"/>
  <c r="H56" i="11"/>
  <c r="H57" i="11"/>
  <c r="H58" i="11"/>
  <c r="H54" i="11"/>
  <c r="H52" i="11"/>
  <c r="H53" i="11"/>
  <c r="H51" i="11"/>
  <c r="H50" i="11"/>
  <c r="H49" i="11"/>
  <c r="H48" i="11"/>
  <c r="H46" i="11"/>
  <c r="H45" i="11"/>
  <c r="H44" i="11"/>
  <c r="H43" i="11"/>
  <c r="H42" i="11"/>
  <c r="H41" i="11"/>
  <c r="H40" i="11"/>
  <c r="H39" i="11"/>
  <c r="H38" i="11"/>
  <c r="E37" i="11"/>
  <c r="C37" i="11"/>
  <c r="H37" i="11"/>
  <c r="H36" i="11"/>
  <c r="H34" i="11"/>
  <c r="H33" i="11"/>
  <c r="H32" i="11"/>
  <c r="H31" i="11"/>
  <c r="H30" i="11"/>
  <c r="H29" i="11"/>
  <c r="H28" i="11"/>
  <c r="H27" i="11"/>
  <c r="H26" i="11"/>
  <c r="H25" i="11"/>
  <c r="H24" i="11"/>
  <c r="H23" i="11"/>
  <c r="H22" i="11"/>
  <c r="H21" i="11"/>
  <c r="H20" i="11"/>
  <c r="H19" i="11"/>
  <c r="H18" i="11"/>
  <c r="H17" i="11"/>
  <c r="H16" i="11"/>
  <c r="H15" i="11"/>
  <c r="H14" i="11"/>
  <c r="H13" i="11"/>
  <c r="H12" i="11"/>
  <c r="H10" i="11"/>
  <c r="H9" i="11"/>
  <c r="E72" i="11"/>
  <c r="A10" i="11"/>
  <c r="B10" i="11"/>
  <c r="C10" i="11"/>
  <c r="D10" i="11"/>
  <c r="A11" i="11"/>
  <c r="B11" i="11"/>
  <c r="C11" i="11"/>
  <c r="D11" i="11"/>
  <c r="A12" i="11"/>
  <c r="B12" i="11"/>
  <c r="C12" i="11"/>
  <c r="D12" i="11"/>
  <c r="A13" i="11"/>
  <c r="B13" i="11"/>
  <c r="C13" i="11"/>
  <c r="D13" i="11"/>
  <c r="A14" i="11"/>
  <c r="B14" i="11"/>
  <c r="C14" i="11"/>
  <c r="D14" i="11"/>
  <c r="A15" i="11"/>
  <c r="B15" i="11"/>
  <c r="C15" i="11"/>
  <c r="D15" i="11"/>
  <c r="A16" i="11"/>
  <c r="B16" i="11"/>
  <c r="C16" i="11"/>
  <c r="D16" i="11"/>
  <c r="A17" i="11"/>
  <c r="B17" i="11"/>
  <c r="C17" i="11"/>
  <c r="D17" i="11"/>
  <c r="A18" i="11"/>
  <c r="B18" i="11"/>
  <c r="C18" i="11"/>
  <c r="D18" i="11"/>
  <c r="A19" i="11"/>
  <c r="B19" i="11"/>
  <c r="C19" i="11"/>
  <c r="D19" i="11"/>
  <c r="A20" i="11"/>
  <c r="B20" i="11"/>
  <c r="C20" i="11"/>
  <c r="D20" i="11"/>
  <c r="A21" i="11"/>
  <c r="B21" i="11"/>
  <c r="C21" i="11"/>
  <c r="D21" i="11"/>
  <c r="A22" i="11"/>
  <c r="B22" i="11"/>
  <c r="C22" i="11"/>
  <c r="D22" i="11"/>
  <c r="A23" i="11"/>
  <c r="B23" i="11"/>
  <c r="D23" i="11"/>
  <c r="A24" i="11"/>
  <c r="B24" i="11"/>
  <c r="C24" i="11"/>
  <c r="D24" i="11"/>
  <c r="A25" i="11"/>
  <c r="B25" i="11"/>
  <c r="C25" i="11"/>
  <c r="D25" i="11"/>
  <c r="A26" i="11"/>
  <c r="B26" i="11"/>
  <c r="C26" i="11"/>
  <c r="D26" i="11"/>
  <c r="A27" i="11"/>
  <c r="B27" i="11"/>
  <c r="C27" i="11"/>
  <c r="D27" i="11"/>
  <c r="A28" i="11"/>
  <c r="B28" i="11"/>
  <c r="C28" i="11"/>
  <c r="D28" i="11"/>
  <c r="A29" i="11"/>
  <c r="B29" i="11"/>
  <c r="C29" i="11"/>
  <c r="D29" i="11"/>
  <c r="A30" i="11"/>
  <c r="B30" i="11"/>
  <c r="C30" i="11"/>
  <c r="D30" i="11"/>
  <c r="A31" i="11"/>
  <c r="B31" i="11"/>
  <c r="C31" i="11"/>
  <c r="D31" i="11"/>
  <c r="A32" i="11"/>
  <c r="B32" i="11"/>
  <c r="C32" i="11"/>
  <c r="D32" i="11"/>
  <c r="A33" i="11"/>
  <c r="B33" i="11"/>
  <c r="C33" i="11"/>
  <c r="D33" i="11"/>
  <c r="A34" i="11"/>
  <c r="B34" i="11"/>
  <c r="C34" i="11"/>
  <c r="D34" i="11"/>
  <c r="A35" i="11"/>
  <c r="B35" i="11"/>
  <c r="C35" i="11"/>
  <c r="D35" i="11"/>
  <c r="A36" i="11"/>
  <c r="B36" i="11"/>
  <c r="C36" i="11"/>
  <c r="D36" i="11"/>
  <c r="A37" i="11"/>
  <c r="B37" i="11"/>
  <c r="D37" i="11"/>
  <c r="A38" i="11"/>
  <c r="B38" i="11"/>
  <c r="C38" i="11"/>
  <c r="D38" i="11"/>
  <c r="A39" i="11"/>
  <c r="B39" i="11"/>
  <c r="C39" i="11"/>
  <c r="D39" i="11"/>
  <c r="A40" i="11"/>
  <c r="B40" i="11"/>
  <c r="C40" i="11"/>
  <c r="D40" i="11"/>
  <c r="A41" i="11"/>
  <c r="B41" i="11"/>
  <c r="C41" i="11"/>
  <c r="D41" i="11"/>
  <c r="A42" i="11"/>
  <c r="B42" i="11"/>
  <c r="C42" i="11"/>
  <c r="D42" i="11"/>
  <c r="A43" i="11"/>
  <c r="B43" i="11"/>
  <c r="C43" i="11"/>
  <c r="D43" i="11"/>
  <c r="A44" i="11"/>
  <c r="B44" i="11"/>
  <c r="C44" i="11"/>
  <c r="D44" i="11"/>
  <c r="A45" i="11"/>
  <c r="B45" i="11"/>
  <c r="C45" i="11"/>
  <c r="D45" i="11"/>
  <c r="A46" i="11"/>
  <c r="B46" i="11"/>
  <c r="C46" i="11"/>
  <c r="D46" i="11"/>
  <c r="A47" i="11"/>
  <c r="B47" i="11"/>
  <c r="C47" i="11"/>
  <c r="D47" i="11"/>
  <c r="A48" i="11"/>
  <c r="B48" i="11"/>
  <c r="C48" i="11"/>
  <c r="D48" i="11"/>
  <c r="A49" i="11"/>
  <c r="B49" i="11"/>
  <c r="C49" i="11"/>
  <c r="D49" i="11"/>
  <c r="A50" i="11"/>
  <c r="B50" i="11"/>
  <c r="C50" i="11"/>
  <c r="D50" i="11"/>
  <c r="A51" i="11"/>
  <c r="B51" i="11"/>
  <c r="C51" i="11"/>
  <c r="D51" i="11"/>
  <c r="A52" i="11"/>
  <c r="B52" i="11"/>
  <c r="C52" i="11"/>
  <c r="D52" i="11"/>
  <c r="A53" i="11"/>
  <c r="B53" i="11"/>
  <c r="C53" i="11"/>
  <c r="D53" i="11"/>
  <c r="A54" i="11"/>
  <c r="B54" i="11"/>
  <c r="C54" i="11"/>
  <c r="D54" i="11"/>
  <c r="A55" i="11"/>
  <c r="B55" i="11"/>
  <c r="C55" i="11"/>
  <c r="D55" i="11"/>
  <c r="A56" i="11"/>
  <c r="B56" i="11"/>
  <c r="C56" i="11"/>
  <c r="D56" i="11"/>
  <c r="A57" i="11"/>
  <c r="B57" i="11"/>
  <c r="C57" i="11"/>
  <c r="D57" i="11"/>
  <c r="A58" i="11"/>
  <c r="B58" i="11"/>
  <c r="C58" i="11"/>
  <c r="D58" i="11"/>
  <c r="A59" i="11"/>
  <c r="B59" i="11"/>
  <c r="C59" i="11"/>
  <c r="D59" i="11"/>
  <c r="A60" i="11"/>
  <c r="B60" i="11"/>
  <c r="C60" i="11"/>
  <c r="D60" i="11"/>
  <c r="A61" i="11"/>
  <c r="B61" i="11"/>
  <c r="C61" i="11"/>
  <c r="D61" i="11"/>
  <c r="A62" i="11"/>
  <c r="B62" i="11"/>
  <c r="C62" i="11"/>
  <c r="D62" i="11"/>
  <c r="A63" i="11"/>
  <c r="B63" i="11"/>
  <c r="C63" i="11"/>
  <c r="D63" i="11"/>
  <c r="A64" i="11"/>
  <c r="B64" i="11"/>
  <c r="C64" i="11"/>
  <c r="D64" i="11"/>
  <c r="A65" i="11"/>
  <c r="B65" i="11"/>
  <c r="C65" i="11"/>
  <c r="D65" i="11"/>
  <c r="A66" i="11"/>
  <c r="B66" i="11"/>
  <c r="C66" i="11"/>
  <c r="D66" i="11"/>
  <c r="A67" i="11"/>
  <c r="B67" i="11"/>
  <c r="C67" i="11"/>
  <c r="D67" i="11"/>
  <c r="A68" i="11"/>
  <c r="B68" i="11"/>
  <c r="C68" i="11"/>
  <c r="D68" i="11"/>
  <c r="A69" i="11"/>
  <c r="B69" i="11"/>
  <c r="C69" i="11"/>
  <c r="D69" i="11"/>
  <c r="A70" i="11"/>
  <c r="B70" i="11"/>
  <c r="C70" i="11"/>
  <c r="D70" i="11"/>
  <c r="A71" i="11"/>
  <c r="B71" i="11"/>
  <c r="C71" i="11"/>
  <c r="D71" i="11"/>
  <c r="A72" i="11"/>
  <c r="B72" i="11"/>
  <c r="C72" i="11"/>
  <c r="D72" i="11"/>
  <c r="A73" i="11"/>
  <c r="B73" i="11"/>
  <c r="C73" i="11"/>
  <c r="D73" i="11"/>
  <c r="A74" i="11"/>
  <c r="B74" i="11"/>
  <c r="C74" i="11"/>
  <c r="D74" i="11"/>
  <c r="D9" i="11"/>
  <c r="C9" i="11"/>
  <c r="B9" i="11"/>
  <c r="A9" i="11"/>
  <c r="J9" i="12" l="1"/>
  <c r="J10" i="12" s="1"/>
  <c r="J12" i="12" s="1"/>
  <c r="H9" i="12"/>
  <c r="H10" i="12" s="1"/>
  <c r="H12" i="12" s="1"/>
  <c r="F9" i="12"/>
  <c r="F10" i="12" s="1"/>
  <c r="F12" i="12" s="1"/>
  <c r="J8" i="12"/>
  <c r="I8" i="12"/>
  <c r="G8" i="11"/>
  <c r="J10" i="10"/>
  <c r="J11" i="10"/>
  <c r="J12" i="10"/>
  <c r="J13" i="10"/>
  <c r="J14" i="10"/>
  <c r="J15" i="10"/>
  <c r="J16" i="10"/>
  <c r="J17" i="10"/>
  <c r="J18" i="10"/>
  <c r="J19" i="10"/>
  <c r="J20" i="10"/>
  <c r="J21" i="10"/>
  <c r="H10" i="10"/>
  <c r="H11" i="10"/>
  <c r="H12" i="10"/>
  <c r="H13" i="10"/>
  <c r="H14" i="10"/>
  <c r="H15" i="10"/>
  <c r="H16" i="10"/>
  <c r="H17" i="10"/>
  <c r="H18" i="10"/>
  <c r="H19" i="10"/>
  <c r="H20" i="10"/>
  <c r="H21" i="10"/>
  <c r="F10" i="10"/>
  <c r="F11" i="10"/>
  <c r="F12" i="10"/>
  <c r="F13" i="10"/>
  <c r="F14" i="10"/>
  <c r="F15" i="10"/>
  <c r="F16" i="10"/>
  <c r="F17" i="10"/>
  <c r="F18" i="10"/>
  <c r="F19" i="10"/>
  <c r="F20" i="10"/>
  <c r="F21" i="10"/>
  <c r="H9" i="10"/>
  <c r="H22" i="10" l="1"/>
  <c r="J9" i="10"/>
  <c r="J22" i="10" s="1"/>
  <c r="F9" i="10"/>
  <c r="F22" i="10" s="1"/>
  <c r="J8" i="10"/>
  <c r="I8" i="10"/>
  <c r="J20" i="9"/>
  <c r="H20" i="9"/>
  <c r="F20" i="9"/>
  <c r="J19" i="9"/>
  <c r="H19" i="9"/>
  <c r="F19" i="9"/>
  <c r="J18" i="9"/>
  <c r="H18" i="9"/>
  <c r="F18" i="9"/>
  <c r="J17" i="9"/>
  <c r="H17" i="9"/>
  <c r="F17" i="9"/>
  <c r="J16" i="9"/>
  <c r="H16" i="9"/>
  <c r="F16" i="9"/>
  <c r="J15" i="9"/>
  <c r="H15" i="9"/>
  <c r="F15" i="9"/>
  <c r="J14" i="9"/>
  <c r="H14" i="9"/>
  <c r="F14" i="9"/>
  <c r="J13" i="9"/>
  <c r="H13" i="9"/>
  <c r="F13" i="9"/>
  <c r="J12" i="9"/>
  <c r="H12" i="9"/>
  <c r="F12" i="9"/>
  <c r="J11" i="9"/>
  <c r="H11" i="9"/>
  <c r="F11" i="9"/>
  <c r="J10" i="9"/>
  <c r="H10" i="9"/>
  <c r="F10" i="9"/>
  <c r="J9" i="9"/>
  <c r="I9" i="9"/>
  <c r="F20" i="8"/>
  <c r="F11" i="8"/>
  <c r="F12" i="8"/>
  <c r="F13" i="8"/>
  <c r="F14" i="8"/>
  <c r="F15" i="8"/>
  <c r="F16" i="8"/>
  <c r="F17" i="8"/>
  <c r="F18" i="8"/>
  <c r="F19" i="8"/>
  <c r="F21" i="8"/>
  <c r="F22" i="8"/>
  <c r="F23" i="8"/>
  <c r="F24" i="8"/>
  <c r="F25" i="8"/>
  <c r="F26" i="8"/>
  <c r="F27" i="8"/>
  <c r="F28" i="8"/>
  <c r="F29" i="8"/>
  <c r="F30" i="8"/>
  <c r="F31" i="8"/>
  <c r="F32" i="8"/>
  <c r="F10" i="8"/>
  <c r="J32" i="8"/>
  <c r="H32" i="8"/>
  <c r="J31" i="8"/>
  <c r="H31" i="8"/>
  <c r="J30" i="8"/>
  <c r="H30" i="8"/>
  <c r="J29" i="8"/>
  <c r="H29" i="8"/>
  <c r="J28" i="8"/>
  <c r="H28" i="8"/>
  <c r="J27" i="8"/>
  <c r="H27" i="8"/>
  <c r="J26" i="8"/>
  <c r="H26" i="8"/>
  <c r="J25" i="8"/>
  <c r="H25" i="8"/>
  <c r="J24" i="8"/>
  <c r="H24" i="8"/>
  <c r="J23" i="8"/>
  <c r="H23" i="8"/>
  <c r="J22" i="8"/>
  <c r="H22" i="8"/>
  <c r="J21" i="8"/>
  <c r="H21" i="8"/>
  <c r="J20" i="8"/>
  <c r="H20" i="8"/>
  <c r="J19" i="8"/>
  <c r="H19" i="8"/>
  <c r="J18" i="8"/>
  <c r="H18" i="8"/>
  <c r="J17" i="8"/>
  <c r="H17" i="8"/>
  <c r="J16" i="8"/>
  <c r="H16" i="8"/>
  <c r="J15" i="8"/>
  <c r="H15" i="8"/>
  <c r="J14" i="8"/>
  <c r="H14" i="8"/>
  <c r="J13" i="8"/>
  <c r="H13" i="8"/>
  <c r="J12" i="8"/>
  <c r="H12" i="8"/>
  <c r="J11" i="8"/>
  <c r="H11" i="8"/>
  <c r="J10" i="8"/>
  <c r="H10" i="8"/>
  <c r="J9" i="8"/>
  <c r="I9" i="8"/>
  <c r="J11" i="7"/>
  <c r="J12" i="7"/>
  <c r="J13" i="7"/>
  <c r="J14" i="7"/>
  <c r="J15" i="7"/>
  <c r="J16" i="7"/>
  <c r="J17" i="7"/>
  <c r="J18" i="7"/>
  <c r="J19" i="7"/>
  <c r="J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F11" i="7"/>
  <c r="F12" i="7"/>
  <c r="F13" i="7"/>
  <c r="F14" i="7"/>
  <c r="F15" i="7"/>
  <c r="F16" i="7"/>
  <c r="F17" i="7"/>
  <c r="F18" i="7"/>
  <c r="F19" i="7"/>
  <c r="F20" i="7"/>
  <c r="F21" i="7"/>
  <c r="F22" i="7"/>
  <c r="F23" i="7"/>
  <c r="F24" i="7"/>
  <c r="F25" i="7"/>
  <c r="F26" i="7"/>
  <c r="F27"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J10" i="7"/>
  <c r="H10" i="7"/>
  <c r="F10" i="7"/>
  <c r="J9" i="7"/>
  <c r="I9" i="7"/>
  <c r="J11" i="6"/>
  <c r="J12" i="6"/>
  <c r="J13" i="6"/>
  <c r="J14" i="6"/>
  <c r="J15" i="6"/>
  <c r="J16" i="6"/>
  <c r="J17" i="6"/>
  <c r="J18" i="6"/>
  <c r="J19" i="6"/>
  <c r="J20" i="6"/>
  <c r="J21" i="6"/>
  <c r="J22" i="6"/>
  <c r="J23" i="6"/>
  <c r="J24" i="6"/>
  <c r="H11" i="6"/>
  <c r="H12" i="6"/>
  <c r="H13" i="6"/>
  <c r="H14" i="6"/>
  <c r="H15" i="6"/>
  <c r="H16" i="6"/>
  <c r="H17" i="6"/>
  <c r="H18" i="6"/>
  <c r="H19" i="6"/>
  <c r="H20" i="6"/>
  <c r="H21" i="6"/>
  <c r="H22" i="6"/>
  <c r="H23" i="6"/>
  <c r="H24" i="6"/>
  <c r="F11" i="6"/>
  <c r="F12" i="6"/>
  <c r="F13" i="6"/>
  <c r="F14" i="6"/>
  <c r="F15" i="6"/>
  <c r="F16" i="6"/>
  <c r="F17" i="6"/>
  <c r="F18" i="6"/>
  <c r="F19" i="6"/>
  <c r="F20" i="6"/>
  <c r="F21" i="6"/>
  <c r="F22" i="6"/>
  <c r="F23" i="6"/>
  <c r="F24" i="6"/>
  <c r="J10" i="6"/>
  <c r="H10" i="6"/>
  <c r="F10" i="6"/>
  <c r="J9" i="6"/>
  <c r="I9" i="6"/>
  <c r="J20" i="5"/>
  <c r="H11" i="5"/>
  <c r="H12" i="5"/>
  <c r="H13" i="5"/>
  <c r="H14" i="5"/>
  <c r="H15" i="5"/>
  <c r="H16" i="5"/>
  <c r="H17" i="5"/>
  <c r="H18" i="5"/>
  <c r="H19" i="5"/>
  <c r="H20" i="5"/>
  <c r="F11" i="5"/>
  <c r="F12" i="5"/>
  <c r="F13" i="5"/>
  <c r="F14" i="5"/>
  <c r="F15" i="5"/>
  <c r="F16" i="5"/>
  <c r="F17" i="5"/>
  <c r="F18" i="5"/>
  <c r="F19" i="5"/>
  <c r="F20" i="5"/>
  <c r="J19" i="5"/>
  <c r="J18" i="5"/>
  <c r="J17" i="5"/>
  <c r="J16" i="5"/>
  <c r="J15" i="5"/>
  <c r="J14" i="5"/>
  <c r="J13" i="5"/>
  <c r="J12" i="5"/>
  <c r="J11" i="5"/>
  <c r="J10" i="5"/>
  <c r="H10" i="5"/>
  <c r="F10" i="5"/>
  <c r="J9" i="5"/>
  <c r="I9" i="5"/>
  <c r="J11" i="4"/>
  <c r="J12" i="4"/>
  <c r="J13" i="4"/>
  <c r="J14" i="4"/>
  <c r="J15" i="4"/>
  <c r="J16" i="4"/>
  <c r="J17" i="4"/>
  <c r="J18" i="4"/>
  <c r="J19" i="4"/>
  <c r="J20" i="4"/>
  <c r="J21" i="4"/>
  <c r="J22" i="4"/>
  <c r="J23" i="4"/>
  <c r="J24" i="4"/>
  <c r="J25" i="4"/>
  <c r="J10" i="4"/>
  <c r="H11" i="4"/>
  <c r="H12" i="4"/>
  <c r="H13" i="4"/>
  <c r="H14" i="4"/>
  <c r="H15" i="4"/>
  <c r="H16" i="4"/>
  <c r="H17" i="4"/>
  <c r="H18" i="4"/>
  <c r="H19" i="4"/>
  <c r="H20" i="4"/>
  <c r="H21" i="4"/>
  <c r="H22" i="4"/>
  <c r="H23" i="4"/>
  <c r="H24" i="4"/>
  <c r="H25" i="4"/>
  <c r="H10" i="4"/>
  <c r="F11" i="4"/>
  <c r="F12" i="4"/>
  <c r="F13" i="4"/>
  <c r="F14" i="4"/>
  <c r="F15" i="4"/>
  <c r="F16" i="4"/>
  <c r="F17" i="4"/>
  <c r="F18" i="4"/>
  <c r="F19" i="4"/>
  <c r="F20" i="4"/>
  <c r="F21" i="4"/>
  <c r="F22" i="4"/>
  <c r="F23" i="4"/>
  <c r="F24" i="4"/>
  <c r="F25" i="4"/>
  <c r="F10" i="4"/>
  <c r="F26" i="4" s="1"/>
  <c r="J9" i="4"/>
  <c r="I9" i="4"/>
  <c r="H26" i="4" l="1"/>
  <c r="H24" i="10"/>
  <c r="J24" i="10"/>
  <c r="F24" i="10"/>
  <c r="F21" i="9"/>
  <c r="H21" i="9"/>
  <c r="J21" i="9"/>
  <c r="F33" i="8"/>
  <c r="H33" i="8"/>
  <c r="J33" i="8"/>
  <c r="F59" i="7"/>
  <c r="H59" i="7"/>
  <c r="J59" i="7"/>
  <c r="F25" i="6"/>
  <c r="H25" i="6"/>
  <c r="J25" i="6"/>
  <c r="H21" i="5"/>
  <c r="F21" i="5"/>
  <c r="J21" i="5"/>
  <c r="J26" i="4"/>
  <c r="J11" i="1" l="1"/>
  <c r="J12" i="1"/>
  <c r="J10" i="1"/>
  <c r="J9" i="1"/>
  <c r="I9" i="1"/>
  <c r="H11" i="1"/>
  <c r="H12" i="1"/>
  <c r="H10" i="1"/>
  <c r="F11" i="1"/>
  <c r="F12" i="1"/>
  <c r="F10" i="1"/>
  <c r="J13" i="1" l="1"/>
  <c r="H13" i="1"/>
  <c r="F13" i="1"/>
</calcChain>
</file>

<file path=xl/sharedStrings.xml><?xml version="1.0" encoding="utf-8"?>
<sst xmlns="http://schemas.openxmlformats.org/spreadsheetml/2006/main" count="763" uniqueCount="326">
  <si>
    <t>S.N.</t>
  </si>
  <si>
    <t>Remarks</t>
  </si>
  <si>
    <t>Grand Total</t>
  </si>
  <si>
    <t xml:space="preserve">प्रदेश सरकार                  </t>
  </si>
  <si>
    <t>सामाजिक विकास मन्त्रालय</t>
  </si>
  <si>
    <t>स्वास्थ्य निर्देशनालय</t>
  </si>
  <si>
    <t xml:space="preserve">                                                                        कर्णाली प्रदेश, नेपाल</t>
  </si>
  <si>
    <t>सामानहरुको नाम</t>
  </si>
  <si>
    <t>ईकाई</t>
  </si>
  <si>
    <t>परिमाण</t>
  </si>
  <si>
    <t>प्रति ईकाई रेट</t>
  </si>
  <si>
    <t>जम्मा</t>
  </si>
  <si>
    <t>PC</t>
  </si>
  <si>
    <t>pc</t>
  </si>
  <si>
    <t>तयार गर्ने</t>
  </si>
  <si>
    <t>प्रमाणित गर्ने</t>
  </si>
  <si>
    <t>आ.व. २०७५/०७६ को ल्याव सेवा विस्तारको लागि कुल्टर मेसिन  खरिद सम्बन्धी तुलनात्मक तालिका मु.अ.कर बाहेक</t>
  </si>
  <si>
    <t>Hematology Analeger 3 part culter Machine Made in Sweden</t>
  </si>
  <si>
    <t>Diluent 20 ltr Made in sweden</t>
  </si>
  <si>
    <t>Afeer 5 Ltr Made in swden</t>
  </si>
  <si>
    <t>United Medico Concern Dang</t>
  </si>
  <si>
    <t>Kunjan Medico Concern Dang</t>
  </si>
  <si>
    <t>United Scientific &amp; Surgical House PVT. LTD. Dang</t>
  </si>
  <si>
    <t>जिल्ला अस्पताल, रुकुम पश्चिम</t>
  </si>
  <si>
    <r>
      <rPr>
        <sz val="11"/>
        <rFont val="Kalimati"/>
        <charset val="1"/>
      </rPr>
      <t xml:space="preserve"> जिलल्ला अस्पताल रुकुम पश्चिम को लागि  आवश्यक पर्ने कुल्टर मसिन  सप्लाई गर्न माथि उल्लेखित ३ वटा फर्म ले हालेको दररेट लाई तुलनात्मक बनायर हेर्दा सबैभन्दा कम कबोल अंक श्री युनाईटेड मेडिको कन्सर्न दाङ ले अन्य कम्‍पनि/फर्म भन्दा  कम कबोले गरेकोले साथगै सबै आवश्यक कागजात पेश गरेकोले प्राविधिक रुपमा छनौट भई उल्लेखित नियमहरु तलगायत सार्वजानिक खरिद,२०६३ र नियमावलि २०६४ मा उल्लेखित भए अनुसार फरक नपर्ने गरी कुल्टर मेसिन खरिद सम्बन्धी निर्णय नियमानुसार स्विकृतीका लागि श्रीमान कार्यालय प्रमुख समक्ष पेश गर्दछु ।</t>
    </r>
    <r>
      <rPr>
        <sz val="16"/>
        <rFont val="008 ARAP"/>
        <charset val="2"/>
      </rPr>
      <t xml:space="preserve">
</t>
    </r>
  </si>
  <si>
    <t>AutoClave Mechine</t>
  </si>
  <si>
    <t>Dressing Drum</t>
  </si>
  <si>
    <t>Fetal Dopplar</t>
  </si>
  <si>
    <t>BP Set</t>
  </si>
  <si>
    <t>Stethescope</t>
  </si>
  <si>
    <t>Pengun Forcep</t>
  </si>
  <si>
    <t>Nebulizer</t>
  </si>
  <si>
    <t>Duc Spacullam</t>
  </si>
  <si>
    <t>Sim Spaculam</t>
  </si>
  <si>
    <t>Autoscope</t>
  </si>
  <si>
    <t>Sponj Holder</t>
  </si>
  <si>
    <t>Delevery Set</t>
  </si>
  <si>
    <t>Ep Set</t>
  </si>
  <si>
    <t>Foot Suction Mechine</t>
  </si>
  <si>
    <t>Delevery Bed</t>
  </si>
  <si>
    <t>Baby warmer</t>
  </si>
  <si>
    <t>Set</t>
  </si>
  <si>
    <t>Pc</t>
  </si>
  <si>
    <t>Santona Medicine Suppliers Ghorahi Dang</t>
  </si>
  <si>
    <t>आ.व. २०७५/०७६ को वर्थिङ सेन्टर  सेवा विस्तारको लागि आवश्यक खरिद सम्बन्धी तुलनात्मक तालिका मु.अ.कर बाहेक</t>
  </si>
  <si>
    <t>SA Chemical &amp; Surgical Concern Tulsipur Dang</t>
  </si>
  <si>
    <t>Subarna Trade Concern, Dang</t>
  </si>
  <si>
    <t>स्वास्थ्य कार्यालय, रुकुम पश्चिम</t>
  </si>
  <si>
    <t>महेन्द्र के.सी. लेखापाला</t>
  </si>
  <si>
    <t>जनक खड्का स्टेरकीपर</t>
  </si>
  <si>
    <t>विष्णु बहादुर वुढाथोकी</t>
  </si>
  <si>
    <t>निमित्त कार्यालय प्रमुख</t>
  </si>
  <si>
    <r>
      <rPr>
        <sz val="11"/>
        <rFont val="Kalimati"/>
        <charset val="1"/>
      </rPr>
      <t xml:space="preserve"> स्वास्थ्य कार्यालय  रुकुम पश्चिम को वर्थिङ सेन्टरका लागि  आवश्यक पर्ने उपकरण  सप्लाई गर्न माथि उल्लेखित ३ वटा फर्म ले हालेको दररेट लाई तुलनात्मक बनायर हेर्दा सबैभन्दा कम कबोल अंक श्री SA Chemical &amp; Surgical Concern Ghorahi Dang  ले अन्य कम्‍पनि/फर्म भन्दा  कम कबोले गरेकोले साथगै सबै आवश्यक कागजात पेश गरेकोले प्राविधिक रुपमा छनौट भई उल्लेखित नियमहरु तलगायत सार्वजानिक खरिद,२०६३ र नियमावलि २०६४ मा उल्लेखित भए अनुसार फरक नपर्ने गरी कुल्टर मेसिन खरिद सम्बन्धी निर्णय नियमानुसार स्विकृतीका लागि श्रीमान कार्यालय प्रमुख समक्ष पेश गर्दछु ।</t>
    </r>
    <r>
      <rPr>
        <sz val="16"/>
        <rFont val="008 ARAP"/>
        <charset val="2"/>
      </rPr>
      <t xml:space="preserve">
</t>
    </r>
  </si>
  <si>
    <t>Aayaus Surgical House Dang</t>
  </si>
  <si>
    <t>Olympos Microscope 20 I</t>
  </si>
  <si>
    <t>Colorimetre Anti</t>
  </si>
  <si>
    <t>Centrifuge</t>
  </si>
  <si>
    <t>Hot Air Oven</t>
  </si>
  <si>
    <t>Dc Counting</t>
  </si>
  <si>
    <t>Counting Chember</t>
  </si>
  <si>
    <t>Pipette Stan</t>
  </si>
  <si>
    <t>Olympos Microscope 23 ST</t>
  </si>
  <si>
    <t>Staning Rack</t>
  </si>
  <si>
    <t>Sputum Collection Vide</t>
  </si>
  <si>
    <t>Slide Rak</t>
  </si>
  <si>
    <t>Subarna Trade Concern Dang</t>
  </si>
  <si>
    <r>
      <rPr>
        <sz val="11"/>
        <rFont val="Kalimati"/>
        <charset val="1"/>
      </rPr>
      <t xml:space="preserve"> स्वास्थ्य कार्यालय  रुकुम पश्चिम को ल्याव सेवा विस्तार गर्नका लागि  आवश्यक पर्ने उपकरण  सप्लाई गर्न माथि उल्लेखित ३ वटा फर्म ले हालेको दररेट लाई तुलनात्मक बनायर हेर्दा सबैभन्दा कम कबोल अंक श्री  Aayaus Surgical House Ghorahi Dang  ले अन्य कम्‍पनि/फर्म भन्दा  कम कबोले गरेकोले साथगै सबै आवश्यक कागजात पेश गरेकोले प्राविधिक रुपमा छनौट भई उल्लेखित नियमहरु तलगायत सार्वजानिक खरिद,२०६३ र नियमावलि २०६४ मा उल्लेखित भए अनुसार फरक नपर्ने गरी कुल्टर मेसिन खरिद सम्बन्धी निर्णय नियमानुसार स्विकृतीका लागि श्रीमान कार्यालय प्रमुख समक्ष पेश गर्दछु ।</t>
    </r>
    <r>
      <rPr>
        <sz val="16"/>
        <rFont val="008 ARAP"/>
        <charset val="2"/>
      </rPr>
      <t xml:space="preserve">
</t>
    </r>
  </si>
  <si>
    <t>आ.व. २०७५/०७६ को ल्वाव  सेवा विस्तारको लागि आवश्यक उपकरण केमिकल बाहेक खरिद सम्बन्धी तुलनात्मक तालिका मु.अ.कर बाहेक</t>
  </si>
  <si>
    <t xml:space="preserve">Delever Bed Folding </t>
  </si>
  <si>
    <t>BP Set Micro</t>
  </si>
  <si>
    <t>Stephthecopy</t>
  </si>
  <si>
    <t>Duc Speacullum</t>
  </si>
  <si>
    <t>Sims Speacullum</t>
  </si>
  <si>
    <t>Spong Holder</t>
  </si>
  <si>
    <t>Uro Bag</t>
  </si>
  <si>
    <t>Suture Set</t>
  </si>
  <si>
    <t xml:space="preserve">Baby Wight sillining </t>
  </si>
  <si>
    <t>आ.व. २०७५/०७६ को वर्थिङ सेन्टर सेवा विस्तारको लागि आवश्यक उपकरण खरिद सम्बन्धी तुलनात्मक तालिका मु.अ.कर बाहेक</t>
  </si>
  <si>
    <t>Nowax ear Drop</t>
  </si>
  <si>
    <t>Betasole N- Ear Drop</t>
  </si>
  <si>
    <t>Ciprojet Eye Drop</t>
  </si>
  <si>
    <t>T-zolin A Nasal Drop</t>
  </si>
  <si>
    <t>T Zolin P Nasal Drop</t>
  </si>
  <si>
    <t>Metaspray</t>
  </si>
  <si>
    <t xml:space="preserve">Super Cv 62 mg </t>
  </si>
  <si>
    <t>Arcetrin 10 mg</t>
  </si>
  <si>
    <t>Airy 10 mg</t>
  </si>
  <si>
    <t>Cortilone 5 mg</t>
  </si>
  <si>
    <t>Cortilone 10 mg</t>
  </si>
  <si>
    <t>Cortilone 20 mg</t>
  </si>
  <si>
    <t>Cortilone 30 mg</t>
  </si>
  <si>
    <t>Cortilone 40 mg</t>
  </si>
  <si>
    <t>Vertin 16 mg</t>
  </si>
  <si>
    <t>Ketix 200 mg</t>
  </si>
  <si>
    <t xml:space="preserve">Ossical </t>
  </si>
  <si>
    <t>Ardoxim d/s</t>
  </si>
  <si>
    <t>Dannof sumphoo</t>
  </si>
  <si>
    <t>Zytee Ointment</t>
  </si>
  <si>
    <t>Beta -2 exp</t>
  </si>
  <si>
    <t>Spasmos Pan 10 mg</t>
  </si>
  <si>
    <t>amx Cv D/s</t>
  </si>
  <si>
    <t xml:space="preserve"> Azt suspensun 100 mg</t>
  </si>
  <si>
    <t>Azt 200 mg</t>
  </si>
  <si>
    <t>Ketix d/s 60 ml</t>
  </si>
  <si>
    <t>Bitilac d/s</t>
  </si>
  <si>
    <t>Rocin ointment</t>
  </si>
  <si>
    <t>Movrocin 10 mg</t>
  </si>
  <si>
    <t>Emenorm sup</t>
  </si>
  <si>
    <t>Spasmospan 20 mg</t>
  </si>
  <si>
    <t>Iron max ct</t>
  </si>
  <si>
    <t>Coflam sup</t>
  </si>
  <si>
    <t>Azitro 500 mg</t>
  </si>
  <si>
    <t>Top z 40 mg</t>
  </si>
  <si>
    <t>Protogylfort syp</t>
  </si>
  <si>
    <t>Pregnvlcid tab</t>
  </si>
  <si>
    <t>mistol 50 mg</t>
  </si>
  <si>
    <t>Itratine 100 mg</t>
  </si>
  <si>
    <t>costar crem</t>
  </si>
  <si>
    <t xml:space="preserve">Umicort Enj </t>
  </si>
  <si>
    <t>Carbopos eNj</t>
  </si>
  <si>
    <t>Super CV Inj</t>
  </si>
  <si>
    <t>Methamin 500 mg</t>
  </si>
  <si>
    <t>Morocin 10 Mg</t>
  </si>
  <si>
    <t>Tranlol Enj</t>
  </si>
  <si>
    <t>Misoprost 200 mG</t>
  </si>
  <si>
    <t>Perimox Cream mg</t>
  </si>
  <si>
    <t>Strip</t>
  </si>
  <si>
    <t>Ph</t>
  </si>
  <si>
    <t>Tab</t>
  </si>
  <si>
    <t>Vile</t>
  </si>
  <si>
    <t>Sanjivani Pharma, Dang</t>
  </si>
  <si>
    <t>Jayamata Medicine Suppliers, Dang</t>
  </si>
  <si>
    <r>
      <rPr>
        <sz val="10.5"/>
        <rFont val="Tahoma"/>
        <family val="2"/>
      </rPr>
      <t>Ceftriaxone</t>
    </r>
    <r>
      <rPr>
        <sz val="10.5"/>
        <rFont val="Times New Roman"/>
        <family val="1"/>
      </rPr>
      <t xml:space="preserve"> </t>
    </r>
    <r>
      <rPr>
        <sz val="10.5"/>
        <rFont val="Tahoma"/>
        <family val="2"/>
      </rPr>
      <t>1</t>
    </r>
    <r>
      <rPr>
        <sz val="10.5"/>
        <rFont val="Times New Roman"/>
        <family val="1"/>
      </rPr>
      <t xml:space="preserve"> </t>
    </r>
    <r>
      <rPr>
        <sz val="10.5"/>
        <rFont val="Tahoma"/>
        <family val="2"/>
      </rPr>
      <t>g</t>
    </r>
    <r>
      <rPr>
        <sz val="10.5"/>
        <rFont val="Times New Roman"/>
        <family val="1"/>
      </rPr>
      <t xml:space="preserve"> </t>
    </r>
    <r>
      <rPr>
        <sz val="10.5"/>
        <rFont val="Tahoma"/>
        <family val="2"/>
      </rPr>
      <t>Injection</t>
    </r>
  </si>
  <si>
    <r>
      <rPr>
        <sz val="10.5"/>
        <rFont val="Tahoma"/>
        <family val="2"/>
      </rPr>
      <t>Diclofenace</t>
    </r>
    <r>
      <rPr>
        <sz val="10.5"/>
        <rFont val="Times New Roman"/>
        <family val="1"/>
      </rPr>
      <t xml:space="preserve"> </t>
    </r>
    <r>
      <rPr>
        <sz val="10.5"/>
        <rFont val="Tahoma"/>
        <family val="2"/>
      </rPr>
      <t>25</t>
    </r>
    <r>
      <rPr>
        <sz val="10.5"/>
        <rFont val="Times New Roman"/>
        <family val="1"/>
      </rPr>
      <t xml:space="preserve"> </t>
    </r>
    <r>
      <rPr>
        <sz val="10.5"/>
        <rFont val="Tahoma"/>
        <family val="2"/>
      </rPr>
      <t>mg</t>
    </r>
    <r>
      <rPr>
        <sz val="10.5"/>
        <rFont val="Times New Roman"/>
        <family val="1"/>
      </rPr>
      <t xml:space="preserve"> </t>
    </r>
    <r>
      <rPr>
        <sz val="10.5"/>
        <rFont val="Tahoma"/>
        <family val="2"/>
      </rPr>
      <t>/</t>
    </r>
    <r>
      <rPr>
        <sz val="10.5"/>
        <rFont val="Times New Roman"/>
        <family val="1"/>
      </rPr>
      <t xml:space="preserve"> </t>
    </r>
    <r>
      <rPr>
        <sz val="10.5"/>
        <rFont val="Tahoma"/>
        <family val="2"/>
      </rPr>
      <t>ml</t>
    </r>
    <r>
      <rPr>
        <sz val="10.5"/>
        <rFont val="Times New Roman"/>
        <family val="1"/>
      </rPr>
      <t xml:space="preserve">   </t>
    </r>
    <r>
      <rPr>
        <sz val="10.5"/>
        <rFont val="Tahoma"/>
        <family val="2"/>
      </rPr>
      <t>3</t>
    </r>
    <r>
      <rPr>
        <sz val="10.5"/>
        <rFont val="Times New Roman"/>
        <family val="1"/>
      </rPr>
      <t xml:space="preserve"> </t>
    </r>
    <r>
      <rPr>
        <sz val="10.5"/>
        <rFont val="Tahoma"/>
        <family val="2"/>
      </rPr>
      <t>ml</t>
    </r>
    <r>
      <rPr>
        <sz val="10.5"/>
        <rFont val="Times New Roman"/>
        <family val="1"/>
      </rPr>
      <t xml:space="preserve"> </t>
    </r>
    <r>
      <rPr>
        <sz val="10.5"/>
        <rFont val="Tahoma"/>
        <family val="2"/>
      </rPr>
      <t>Injection</t>
    </r>
  </si>
  <si>
    <r>
      <rPr>
        <sz val="10.5"/>
        <rFont val="Tahoma"/>
        <family val="2"/>
      </rPr>
      <t>Hydrocortisone</t>
    </r>
    <r>
      <rPr>
        <sz val="10.5"/>
        <rFont val="Times New Roman"/>
        <family val="1"/>
      </rPr>
      <t xml:space="preserve"> </t>
    </r>
    <r>
      <rPr>
        <sz val="10.5"/>
        <rFont val="Tahoma"/>
        <family val="2"/>
      </rPr>
      <t>Injection</t>
    </r>
  </si>
  <si>
    <r>
      <rPr>
        <sz val="10.5"/>
        <rFont val="Tahoma"/>
        <family val="2"/>
      </rPr>
      <t>Magnesium</t>
    </r>
    <r>
      <rPr>
        <sz val="10.5"/>
        <rFont val="Times New Roman"/>
        <family val="1"/>
      </rPr>
      <t xml:space="preserve"> </t>
    </r>
    <r>
      <rPr>
        <sz val="10.5"/>
        <rFont val="Tahoma"/>
        <family val="2"/>
      </rPr>
      <t>Sulphate</t>
    </r>
    <r>
      <rPr>
        <sz val="10.5"/>
        <rFont val="Times New Roman"/>
        <family val="1"/>
      </rPr>
      <t xml:space="preserve"> </t>
    </r>
    <r>
      <rPr>
        <sz val="10.5"/>
        <rFont val="Tahoma"/>
        <family val="2"/>
      </rPr>
      <t>1</t>
    </r>
    <r>
      <rPr>
        <sz val="10.5"/>
        <rFont val="Times New Roman"/>
        <family val="1"/>
      </rPr>
      <t xml:space="preserve"> </t>
    </r>
    <r>
      <rPr>
        <sz val="10.5"/>
        <rFont val="Tahoma"/>
        <family val="2"/>
      </rPr>
      <t>g</t>
    </r>
    <r>
      <rPr>
        <sz val="10.5"/>
        <rFont val="Times New Roman"/>
        <family val="1"/>
      </rPr>
      <t xml:space="preserve"> </t>
    </r>
    <r>
      <rPr>
        <sz val="10.5"/>
        <rFont val="Tahoma"/>
        <family val="2"/>
      </rPr>
      <t>/</t>
    </r>
    <r>
      <rPr>
        <sz val="10.5"/>
        <rFont val="Times New Roman"/>
        <family val="1"/>
      </rPr>
      <t xml:space="preserve"> </t>
    </r>
    <r>
      <rPr>
        <sz val="10.5"/>
        <rFont val="Tahoma"/>
        <family val="2"/>
      </rPr>
      <t>2</t>
    </r>
    <r>
      <rPr>
        <sz val="10.5"/>
        <rFont val="Times New Roman"/>
        <family val="1"/>
      </rPr>
      <t xml:space="preserve"> </t>
    </r>
    <r>
      <rPr>
        <sz val="10.5"/>
        <rFont val="Tahoma"/>
        <family val="2"/>
      </rPr>
      <t>ml</t>
    </r>
    <r>
      <rPr>
        <sz val="10.5"/>
        <rFont val="Times New Roman"/>
        <family val="1"/>
      </rPr>
      <t xml:space="preserve">   </t>
    </r>
    <r>
      <rPr>
        <sz val="10.5"/>
        <rFont val="Tahoma"/>
        <family val="2"/>
      </rPr>
      <t>50%</t>
    </r>
    <r>
      <rPr>
        <sz val="10.5"/>
        <rFont val="Times New Roman"/>
        <family val="1"/>
      </rPr>
      <t xml:space="preserve"> </t>
    </r>
    <r>
      <rPr>
        <sz val="10.5"/>
        <rFont val="Tahoma"/>
        <family val="2"/>
      </rPr>
      <t>w</t>
    </r>
    <r>
      <rPr>
        <sz val="10.5"/>
        <rFont val="Times New Roman"/>
        <family val="1"/>
      </rPr>
      <t xml:space="preserve"> </t>
    </r>
    <r>
      <rPr>
        <sz val="10.5"/>
        <rFont val="Tahoma"/>
        <family val="2"/>
      </rPr>
      <t>/</t>
    </r>
    <r>
      <rPr>
        <sz val="10.5"/>
        <rFont val="Times New Roman"/>
        <family val="1"/>
      </rPr>
      <t xml:space="preserve"> </t>
    </r>
    <r>
      <rPr>
        <sz val="10.5"/>
        <rFont val="Tahoma"/>
        <family val="2"/>
      </rPr>
      <t>v</t>
    </r>
    <r>
      <rPr>
        <sz val="10.5"/>
        <rFont val="Times New Roman"/>
        <family val="1"/>
      </rPr>
      <t xml:space="preserve"> </t>
    </r>
    <r>
      <rPr>
        <sz val="10.5"/>
        <rFont val="Tahoma"/>
        <family val="2"/>
      </rPr>
      <t>Injection</t>
    </r>
  </si>
  <si>
    <r>
      <rPr>
        <sz val="10.5"/>
        <rFont val="Tahoma"/>
        <family val="2"/>
      </rPr>
      <t>Charcoal</t>
    </r>
    <r>
      <rPr>
        <sz val="10.5"/>
        <rFont val="Times New Roman"/>
        <family val="1"/>
      </rPr>
      <t xml:space="preserve"> </t>
    </r>
    <r>
      <rPr>
        <sz val="10.5"/>
        <rFont val="Tahoma"/>
        <family val="2"/>
      </rPr>
      <t>Activated</t>
    </r>
    <r>
      <rPr>
        <sz val="10.5"/>
        <rFont val="Times New Roman"/>
        <family val="1"/>
      </rPr>
      <t xml:space="preserve"> </t>
    </r>
    <r>
      <rPr>
        <sz val="10.5"/>
        <rFont val="Tahoma"/>
        <family val="2"/>
      </rPr>
      <t>10</t>
    </r>
    <r>
      <rPr>
        <sz val="10.5"/>
        <rFont val="Times New Roman"/>
        <family val="1"/>
      </rPr>
      <t xml:space="preserve"> </t>
    </r>
    <r>
      <rPr>
        <sz val="10.5"/>
        <rFont val="Tahoma"/>
        <family val="2"/>
      </rPr>
      <t>g</t>
    </r>
    <r>
      <rPr>
        <sz val="10.5"/>
        <rFont val="Times New Roman"/>
        <family val="1"/>
      </rPr>
      <t xml:space="preserve"> </t>
    </r>
    <r>
      <rPr>
        <sz val="10.5"/>
        <rFont val="Tahoma"/>
        <family val="2"/>
      </rPr>
      <t>Powder</t>
    </r>
    <r>
      <rPr>
        <sz val="10.5"/>
        <rFont val="Times New Roman"/>
        <family val="1"/>
      </rPr>
      <t xml:space="preserve"> </t>
    </r>
    <r>
      <rPr>
        <sz val="10.5"/>
        <rFont val="Tahoma"/>
        <family val="2"/>
      </rPr>
      <t>Sachet</t>
    </r>
  </si>
  <si>
    <r>
      <rPr>
        <sz val="10.5"/>
        <rFont val="Tahoma"/>
        <family val="2"/>
      </rPr>
      <t>Hyoscine</t>
    </r>
    <r>
      <rPr>
        <sz val="10.5"/>
        <rFont val="Times New Roman"/>
        <family val="1"/>
      </rPr>
      <t xml:space="preserve"> </t>
    </r>
    <r>
      <rPr>
        <sz val="10.5"/>
        <rFont val="Tahoma"/>
        <family val="2"/>
      </rPr>
      <t>butylbromide</t>
    </r>
    <r>
      <rPr>
        <sz val="10.5"/>
        <rFont val="Times New Roman"/>
        <family val="1"/>
      </rPr>
      <t xml:space="preserve"> </t>
    </r>
    <r>
      <rPr>
        <sz val="10.5"/>
        <rFont val="Tahoma"/>
        <family val="2"/>
      </rPr>
      <t>10</t>
    </r>
    <r>
      <rPr>
        <sz val="10.5"/>
        <rFont val="Times New Roman"/>
        <family val="1"/>
      </rPr>
      <t xml:space="preserve"> </t>
    </r>
    <r>
      <rPr>
        <sz val="10.5"/>
        <rFont val="Tahoma"/>
        <family val="2"/>
      </rPr>
      <t>mg</t>
    </r>
    <r>
      <rPr>
        <sz val="10.5"/>
        <rFont val="Times New Roman"/>
        <family val="1"/>
      </rPr>
      <t xml:space="preserve"> </t>
    </r>
    <r>
      <rPr>
        <sz val="10.5"/>
        <rFont val="Tahoma"/>
        <family val="2"/>
      </rPr>
      <t>Tablet</t>
    </r>
  </si>
  <si>
    <r>
      <rPr>
        <sz val="10.5"/>
        <rFont val="Tahoma"/>
        <family val="2"/>
      </rPr>
      <t>Azithromycin</t>
    </r>
    <r>
      <rPr>
        <sz val="10.5"/>
        <rFont val="Times New Roman"/>
        <family val="1"/>
      </rPr>
      <t xml:space="preserve"> </t>
    </r>
    <r>
      <rPr>
        <sz val="10.5"/>
        <rFont val="Tahoma"/>
        <family val="2"/>
      </rPr>
      <t>200</t>
    </r>
    <r>
      <rPr>
        <sz val="10.5"/>
        <rFont val="Times New Roman"/>
        <family val="1"/>
      </rPr>
      <t xml:space="preserve"> </t>
    </r>
    <r>
      <rPr>
        <sz val="10.5"/>
        <rFont val="Tahoma"/>
        <family val="2"/>
      </rPr>
      <t>mg</t>
    </r>
    <r>
      <rPr>
        <sz val="10.5"/>
        <rFont val="Times New Roman"/>
        <family val="1"/>
      </rPr>
      <t xml:space="preserve"> </t>
    </r>
    <r>
      <rPr>
        <sz val="10.5"/>
        <rFont val="Tahoma"/>
        <family val="2"/>
      </rPr>
      <t>30</t>
    </r>
    <r>
      <rPr>
        <sz val="10.5"/>
        <rFont val="Times New Roman"/>
        <family val="1"/>
      </rPr>
      <t xml:space="preserve"> </t>
    </r>
    <r>
      <rPr>
        <sz val="10.5"/>
        <rFont val="Tahoma"/>
        <family val="2"/>
      </rPr>
      <t>ml</t>
    </r>
    <r>
      <rPr>
        <sz val="10.5"/>
        <rFont val="Times New Roman"/>
        <family val="1"/>
      </rPr>
      <t xml:space="preserve"> </t>
    </r>
    <r>
      <rPr>
        <sz val="10.5"/>
        <rFont val="Tahoma"/>
        <family val="2"/>
      </rPr>
      <t>Syrup</t>
    </r>
  </si>
  <si>
    <r>
      <rPr>
        <sz val="10.5"/>
        <rFont val="Tahoma"/>
        <family val="2"/>
      </rPr>
      <t>Clotrimazole</t>
    </r>
    <r>
      <rPr>
        <sz val="10.5"/>
        <rFont val="Times New Roman"/>
        <family val="1"/>
      </rPr>
      <t xml:space="preserve"> </t>
    </r>
    <r>
      <rPr>
        <sz val="10.5"/>
        <rFont val="Tahoma"/>
        <family val="2"/>
      </rPr>
      <t>100</t>
    </r>
    <r>
      <rPr>
        <sz val="10.5"/>
        <rFont val="Times New Roman"/>
        <family val="1"/>
      </rPr>
      <t xml:space="preserve"> </t>
    </r>
    <r>
      <rPr>
        <sz val="10.5"/>
        <rFont val="Tahoma"/>
        <family val="2"/>
      </rPr>
      <t>mg</t>
    </r>
    <r>
      <rPr>
        <sz val="10.5"/>
        <rFont val="Times New Roman"/>
        <family val="1"/>
      </rPr>
      <t xml:space="preserve"> </t>
    </r>
    <r>
      <rPr>
        <sz val="10.5"/>
        <rFont val="Tahoma"/>
        <family val="2"/>
      </rPr>
      <t>Pessary</t>
    </r>
  </si>
  <si>
    <r>
      <rPr>
        <sz val="10.5"/>
        <rFont val="Tahoma"/>
        <family val="2"/>
      </rPr>
      <t>Ibuprofen</t>
    </r>
    <r>
      <rPr>
        <sz val="10.5"/>
        <rFont val="Times New Roman"/>
        <family val="1"/>
      </rPr>
      <t xml:space="preserve"> </t>
    </r>
    <r>
      <rPr>
        <sz val="10.5"/>
        <rFont val="Tahoma"/>
        <family val="2"/>
      </rPr>
      <t>400</t>
    </r>
    <r>
      <rPr>
        <sz val="10.5"/>
        <rFont val="Times New Roman"/>
        <family val="1"/>
      </rPr>
      <t xml:space="preserve"> </t>
    </r>
    <r>
      <rPr>
        <sz val="10.5"/>
        <rFont val="Tahoma"/>
        <family val="2"/>
      </rPr>
      <t>mg</t>
    </r>
    <r>
      <rPr>
        <sz val="10.5"/>
        <rFont val="Times New Roman"/>
        <family val="1"/>
      </rPr>
      <t xml:space="preserve"> </t>
    </r>
    <r>
      <rPr>
        <sz val="10.5"/>
        <rFont val="Tahoma"/>
        <family val="2"/>
      </rPr>
      <t>Tablet</t>
    </r>
  </si>
  <si>
    <r>
      <rPr>
        <sz val="10.5"/>
        <rFont val="Tahoma"/>
        <family val="2"/>
      </rPr>
      <t>Doxycycline</t>
    </r>
    <r>
      <rPr>
        <sz val="10.5"/>
        <rFont val="Times New Roman"/>
        <family val="1"/>
      </rPr>
      <t xml:space="preserve"> </t>
    </r>
    <r>
      <rPr>
        <sz val="10.5"/>
        <rFont val="Tahoma"/>
        <family val="2"/>
      </rPr>
      <t>100</t>
    </r>
    <r>
      <rPr>
        <sz val="10.5"/>
        <rFont val="Times New Roman"/>
        <family val="1"/>
      </rPr>
      <t xml:space="preserve"> </t>
    </r>
    <r>
      <rPr>
        <sz val="10.5"/>
        <rFont val="Tahoma"/>
        <family val="2"/>
      </rPr>
      <t>mg</t>
    </r>
    <r>
      <rPr>
        <sz val="10.5"/>
        <rFont val="Times New Roman"/>
        <family val="1"/>
      </rPr>
      <t xml:space="preserve"> </t>
    </r>
    <r>
      <rPr>
        <sz val="10.5"/>
        <rFont val="Tahoma"/>
        <family val="2"/>
      </rPr>
      <t>Tablet</t>
    </r>
  </si>
  <si>
    <r>
      <rPr>
        <sz val="10.5"/>
        <rFont val="Tahoma"/>
        <family val="2"/>
      </rPr>
      <t>Metronidazole</t>
    </r>
    <r>
      <rPr>
        <sz val="10.5"/>
        <rFont val="Times New Roman"/>
        <family val="1"/>
      </rPr>
      <t xml:space="preserve"> </t>
    </r>
    <r>
      <rPr>
        <sz val="10.5"/>
        <rFont val="Tahoma"/>
        <family val="2"/>
      </rPr>
      <t>100mg</t>
    </r>
    <r>
      <rPr>
        <sz val="10.5"/>
        <rFont val="Times New Roman"/>
        <family val="1"/>
      </rPr>
      <t xml:space="preserve"> </t>
    </r>
    <r>
      <rPr>
        <sz val="10.5"/>
        <rFont val="Tahoma"/>
        <family val="2"/>
      </rPr>
      <t>/</t>
    </r>
    <r>
      <rPr>
        <sz val="10.5"/>
        <rFont val="Times New Roman"/>
        <family val="1"/>
      </rPr>
      <t xml:space="preserve"> </t>
    </r>
    <r>
      <rPr>
        <sz val="10.5"/>
        <rFont val="Tahoma"/>
        <family val="2"/>
      </rPr>
      <t>5</t>
    </r>
    <r>
      <rPr>
        <sz val="10.5"/>
        <rFont val="Times New Roman"/>
        <family val="1"/>
      </rPr>
      <t xml:space="preserve"> </t>
    </r>
    <r>
      <rPr>
        <sz val="10.5"/>
        <rFont val="Tahoma"/>
        <family val="2"/>
      </rPr>
      <t>ml</t>
    </r>
    <r>
      <rPr>
        <sz val="10.5"/>
        <rFont val="Times New Roman"/>
        <family val="1"/>
      </rPr>
      <t xml:space="preserve">   </t>
    </r>
    <r>
      <rPr>
        <sz val="10.5"/>
        <rFont val="Tahoma"/>
        <family val="2"/>
      </rPr>
      <t>60</t>
    </r>
    <r>
      <rPr>
        <sz val="10.5"/>
        <rFont val="Times New Roman"/>
        <family val="1"/>
      </rPr>
      <t xml:space="preserve"> </t>
    </r>
    <r>
      <rPr>
        <sz val="10.5"/>
        <rFont val="Tahoma"/>
        <family val="2"/>
      </rPr>
      <t>ml</t>
    </r>
    <r>
      <rPr>
        <sz val="10.5"/>
        <rFont val="Times New Roman"/>
        <family val="1"/>
      </rPr>
      <t xml:space="preserve"> </t>
    </r>
    <r>
      <rPr>
        <sz val="10.5"/>
        <rFont val="Tahoma"/>
        <family val="2"/>
      </rPr>
      <t>Suspension</t>
    </r>
  </si>
  <si>
    <r>
      <rPr>
        <sz val="10.5"/>
        <rFont val="Tahoma"/>
        <family val="2"/>
      </rPr>
      <t>Ciprofloxacin</t>
    </r>
    <r>
      <rPr>
        <sz val="10.5"/>
        <rFont val="Times New Roman"/>
        <family val="1"/>
      </rPr>
      <t xml:space="preserve"> </t>
    </r>
    <r>
      <rPr>
        <sz val="10.5"/>
        <rFont val="Tahoma"/>
        <family val="2"/>
      </rPr>
      <t>200</t>
    </r>
    <r>
      <rPr>
        <sz val="10.5"/>
        <rFont val="Times New Roman"/>
        <family val="1"/>
      </rPr>
      <t xml:space="preserve"> </t>
    </r>
    <r>
      <rPr>
        <sz val="10.5"/>
        <rFont val="Tahoma"/>
        <family val="2"/>
      </rPr>
      <t>mg</t>
    </r>
    <r>
      <rPr>
        <sz val="10.5"/>
        <rFont val="Times New Roman"/>
        <family val="1"/>
      </rPr>
      <t xml:space="preserve"> </t>
    </r>
    <r>
      <rPr>
        <sz val="10.5"/>
        <rFont val="Tahoma"/>
        <family val="2"/>
      </rPr>
      <t>/</t>
    </r>
    <r>
      <rPr>
        <sz val="10.5"/>
        <rFont val="Times New Roman"/>
        <family val="1"/>
      </rPr>
      <t xml:space="preserve"> </t>
    </r>
    <r>
      <rPr>
        <sz val="10.5"/>
        <rFont val="Tahoma"/>
        <family val="2"/>
      </rPr>
      <t>100</t>
    </r>
    <r>
      <rPr>
        <sz val="10.5"/>
        <rFont val="Times New Roman"/>
        <family val="1"/>
      </rPr>
      <t xml:space="preserve"> </t>
    </r>
    <r>
      <rPr>
        <sz val="10.5"/>
        <rFont val="Tahoma"/>
        <family val="2"/>
      </rPr>
      <t>ml</t>
    </r>
    <r>
      <rPr>
        <sz val="10.5"/>
        <rFont val="Times New Roman"/>
        <family val="1"/>
      </rPr>
      <t xml:space="preserve"> </t>
    </r>
    <r>
      <rPr>
        <sz val="10.5"/>
        <rFont val="Tahoma"/>
        <family val="2"/>
      </rPr>
      <t>Infusion</t>
    </r>
  </si>
  <si>
    <r>
      <rPr>
        <sz val="10.5"/>
        <rFont val="Tahoma"/>
        <family val="2"/>
      </rPr>
      <t>Phenytoin</t>
    </r>
    <r>
      <rPr>
        <sz val="10.5"/>
        <rFont val="Times New Roman"/>
        <family val="1"/>
      </rPr>
      <t xml:space="preserve"> </t>
    </r>
    <r>
      <rPr>
        <sz val="10.5"/>
        <rFont val="Tahoma"/>
        <family val="2"/>
      </rPr>
      <t>Sodium</t>
    </r>
    <r>
      <rPr>
        <sz val="10.5"/>
        <rFont val="Times New Roman"/>
        <family val="1"/>
      </rPr>
      <t xml:space="preserve"> </t>
    </r>
    <r>
      <rPr>
        <sz val="10.5"/>
        <rFont val="Tahoma"/>
        <family val="2"/>
      </rPr>
      <t>50</t>
    </r>
    <r>
      <rPr>
        <sz val="10.5"/>
        <rFont val="Times New Roman"/>
        <family val="1"/>
      </rPr>
      <t xml:space="preserve"> </t>
    </r>
    <r>
      <rPr>
        <sz val="10.5"/>
        <rFont val="Tahoma"/>
        <family val="2"/>
      </rPr>
      <t>mg</t>
    </r>
    <r>
      <rPr>
        <sz val="10.5"/>
        <rFont val="Times New Roman"/>
        <family val="1"/>
      </rPr>
      <t xml:space="preserve"> </t>
    </r>
    <r>
      <rPr>
        <sz val="10.5"/>
        <rFont val="Tahoma"/>
        <family val="2"/>
      </rPr>
      <t>/</t>
    </r>
    <r>
      <rPr>
        <sz val="10.5"/>
        <rFont val="Times New Roman"/>
        <family val="1"/>
      </rPr>
      <t xml:space="preserve"> </t>
    </r>
    <r>
      <rPr>
        <sz val="10.5"/>
        <rFont val="Tahoma"/>
        <family val="2"/>
      </rPr>
      <t>ml</t>
    </r>
    <r>
      <rPr>
        <sz val="10.5"/>
        <rFont val="Times New Roman"/>
        <family val="1"/>
      </rPr>
      <t xml:space="preserve"> </t>
    </r>
    <r>
      <rPr>
        <sz val="10.5"/>
        <rFont val="Tahoma"/>
        <family val="2"/>
      </rPr>
      <t>5</t>
    </r>
    <r>
      <rPr>
        <sz val="10.5"/>
        <rFont val="Times New Roman"/>
        <family val="1"/>
      </rPr>
      <t xml:space="preserve"> </t>
    </r>
    <r>
      <rPr>
        <sz val="10.5"/>
        <rFont val="Tahoma"/>
        <family val="2"/>
      </rPr>
      <t>ml</t>
    </r>
    <r>
      <rPr>
        <sz val="10.5"/>
        <rFont val="Times New Roman"/>
        <family val="1"/>
      </rPr>
      <t xml:space="preserve"> </t>
    </r>
    <r>
      <rPr>
        <sz val="10.5"/>
        <rFont val="Tahoma"/>
        <family val="2"/>
      </rPr>
      <t>Injection</t>
    </r>
  </si>
  <si>
    <r>
      <rPr>
        <sz val="10.5"/>
        <rFont val="Tahoma"/>
        <family val="2"/>
      </rPr>
      <t>Dexamethasone</t>
    </r>
    <r>
      <rPr>
        <sz val="10.5"/>
        <rFont val="Times New Roman"/>
        <family val="1"/>
      </rPr>
      <t xml:space="preserve"> </t>
    </r>
    <r>
      <rPr>
        <sz val="10.5"/>
        <rFont val="Tahoma"/>
        <family val="2"/>
      </rPr>
      <t>4</t>
    </r>
    <r>
      <rPr>
        <sz val="10.5"/>
        <rFont val="Times New Roman"/>
        <family val="1"/>
      </rPr>
      <t xml:space="preserve"> </t>
    </r>
    <r>
      <rPr>
        <sz val="10.5"/>
        <rFont val="Tahoma"/>
        <family val="2"/>
      </rPr>
      <t>mg</t>
    </r>
    <r>
      <rPr>
        <sz val="10.5"/>
        <rFont val="Times New Roman"/>
        <family val="1"/>
      </rPr>
      <t xml:space="preserve"> </t>
    </r>
    <r>
      <rPr>
        <sz val="10.5"/>
        <rFont val="Tahoma"/>
        <family val="2"/>
      </rPr>
      <t>/</t>
    </r>
    <r>
      <rPr>
        <sz val="10.5"/>
        <rFont val="Times New Roman"/>
        <family val="1"/>
      </rPr>
      <t xml:space="preserve"> </t>
    </r>
    <r>
      <rPr>
        <sz val="10.5"/>
        <rFont val="Tahoma"/>
        <family val="2"/>
      </rPr>
      <t>ml</t>
    </r>
    <r>
      <rPr>
        <sz val="10.5"/>
        <rFont val="Times New Roman"/>
        <family val="1"/>
      </rPr>
      <t xml:space="preserve"> </t>
    </r>
    <r>
      <rPr>
        <sz val="10.5"/>
        <rFont val="Tahoma"/>
        <family val="2"/>
      </rPr>
      <t>Injection</t>
    </r>
  </si>
  <si>
    <r>
      <rPr>
        <sz val="10.5"/>
        <rFont val="Tahoma"/>
        <family val="2"/>
      </rPr>
      <t>Clove</t>
    </r>
    <r>
      <rPr>
        <sz val="10.5"/>
        <rFont val="Times New Roman"/>
        <family val="1"/>
      </rPr>
      <t xml:space="preserve"> </t>
    </r>
    <r>
      <rPr>
        <sz val="10.5"/>
        <rFont val="Tahoma"/>
        <family val="2"/>
      </rPr>
      <t>Oil</t>
    </r>
    <r>
      <rPr>
        <sz val="10.5"/>
        <rFont val="Times New Roman"/>
        <family val="1"/>
      </rPr>
      <t xml:space="preserve"> </t>
    </r>
    <r>
      <rPr>
        <sz val="10.5"/>
        <rFont val="Tahoma"/>
        <family val="2"/>
      </rPr>
      <t>5</t>
    </r>
    <r>
      <rPr>
        <sz val="10.5"/>
        <rFont val="Times New Roman"/>
        <family val="1"/>
      </rPr>
      <t xml:space="preserve"> </t>
    </r>
    <r>
      <rPr>
        <sz val="10.5"/>
        <rFont val="Tahoma"/>
        <family val="2"/>
      </rPr>
      <t>ml</t>
    </r>
    <r>
      <rPr>
        <sz val="10.5"/>
        <rFont val="Times New Roman"/>
        <family val="1"/>
      </rPr>
      <t xml:space="preserve"> </t>
    </r>
    <r>
      <rPr>
        <sz val="10.5"/>
        <rFont val="Tahoma"/>
        <family val="2"/>
      </rPr>
      <t>Drop</t>
    </r>
  </si>
  <si>
    <r>
      <rPr>
        <sz val="10.5"/>
        <rFont val="Tahoma"/>
        <family val="2"/>
      </rPr>
      <t>Atropine</t>
    </r>
    <r>
      <rPr>
        <sz val="10.5"/>
        <rFont val="Times New Roman"/>
        <family val="1"/>
      </rPr>
      <t xml:space="preserve"> </t>
    </r>
    <r>
      <rPr>
        <sz val="10.5"/>
        <rFont val="Tahoma"/>
        <family val="2"/>
      </rPr>
      <t>Sulphate</t>
    </r>
    <r>
      <rPr>
        <sz val="10.5"/>
        <rFont val="Times New Roman"/>
        <family val="1"/>
      </rPr>
      <t xml:space="preserve"> </t>
    </r>
    <r>
      <rPr>
        <sz val="10.5"/>
        <rFont val="Tahoma"/>
        <family val="2"/>
      </rPr>
      <t>1</t>
    </r>
    <r>
      <rPr>
        <sz val="10.5"/>
        <rFont val="Times New Roman"/>
        <family val="1"/>
      </rPr>
      <t xml:space="preserve"> </t>
    </r>
    <r>
      <rPr>
        <sz val="10.5"/>
        <rFont val="Tahoma"/>
        <family val="2"/>
      </rPr>
      <t>mg</t>
    </r>
    <r>
      <rPr>
        <sz val="10.5"/>
        <rFont val="Times New Roman"/>
        <family val="1"/>
      </rPr>
      <t xml:space="preserve"> </t>
    </r>
    <r>
      <rPr>
        <sz val="10.5"/>
        <rFont val="Tahoma"/>
        <family val="2"/>
      </rPr>
      <t>/</t>
    </r>
    <r>
      <rPr>
        <sz val="10.5"/>
        <rFont val="Times New Roman"/>
        <family val="1"/>
      </rPr>
      <t xml:space="preserve"> </t>
    </r>
    <r>
      <rPr>
        <sz val="10.5"/>
        <rFont val="Tahoma"/>
        <family val="2"/>
      </rPr>
      <t>ml</t>
    </r>
    <r>
      <rPr>
        <sz val="10.5"/>
        <rFont val="Times New Roman"/>
        <family val="1"/>
      </rPr>
      <t xml:space="preserve"> </t>
    </r>
    <r>
      <rPr>
        <sz val="10.5"/>
        <rFont val="Tahoma"/>
        <family val="2"/>
      </rPr>
      <t>(Atropine</t>
    </r>
    <r>
      <rPr>
        <sz val="10.5"/>
        <rFont val="Times New Roman"/>
        <family val="1"/>
      </rPr>
      <t xml:space="preserve"> </t>
    </r>
    <r>
      <rPr>
        <sz val="10.5"/>
        <rFont val="Tahoma"/>
        <family val="2"/>
      </rPr>
      <t>0.6</t>
    </r>
    <r>
      <rPr>
        <sz val="10.5"/>
        <rFont val="Times New Roman"/>
        <family val="1"/>
      </rPr>
      <t xml:space="preserve"> </t>
    </r>
    <r>
      <rPr>
        <sz val="10.5"/>
        <rFont val="Tahoma"/>
        <family val="2"/>
      </rPr>
      <t>mg</t>
    </r>
    <r>
      <rPr>
        <sz val="10.5"/>
        <rFont val="Times New Roman"/>
        <family val="1"/>
      </rPr>
      <t xml:space="preserve"> </t>
    </r>
    <r>
      <rPr>
        <sz val="10.5"/>
        <rFont val="Tahoma"/>
        <family val="2"/>
      </rPr>
      <t>/</t>
    </r>
    <r>
      <rPr>
        <sz val="10.5"/>
        <rFont val="Times New Roman"/>
        <family val="1"/>
      </rPr>
      <t xml:space="preserve"> </t>
    </r>
    <r>
      <rPr>
        <sz val="10.5"/>
        <rFont val="Tahoma"/>
        <family val="2"/>
      </rPr>
      <t>1</t>
    </r>
    <r>
      <rPr>
        <sz val="10.5"/>
        <rFont val="Times New Roman"/>
        <family val="1"/>
      </rPr>
      <t xml:space="preserve"> </t>
    </r>
    <r>
      <rPr>
        <sz val="10.5"/>
        <rFont val="Tahoma"/>
        <family val="2"/>
      </rPr>
      <t>ml)</t>
    </r>
  </si>
  <si>
    <r>
      <rPr>
        <sz val="10.5"/>
        <rFont val="Tahoma"/>
        <family val="2"/>
      </rPr>
      <t>Oxytocin</t>
    </r>
    <r>
      <rPr>
        <sz val="10.5"/>
        <rFont val="Times New Roman"/>
        <family val="1"/>
      </rPr>
      <t xml:space="preserve"> </t>
    </r>
    <r>
      <rPr>
        <sz val="10.5"/>
        <rFont val="Tahoma"/>
        <family val="2"/>
      </rPr>
      <t>5</t>
    </r>
    <r>
      <rPr>
        <sz val="10.5"/>
        <rFont val="Times New Roman"/>
        <family val="1"/>
      </rPr>
      <t xml:space="preserve"> </t>
    </r>
    <r>
      <rPr>
        <sz val="10.5"/>
        <rFont val="Tahoma"/>
        <family val="2"/>
      </rPr>
      <t>IU</t>
    </r>
    <r>
      <rPr>
        <sz val="10.5"/>
        <rFont val="Times New Roman"/>
        <family val="1"/>
      </rPr>
      <t xml:space="preserve"> </t>
    </r>
    <r>
      <rPr>
        <sz val="10.5"/>
        <rFont val="Tahoma"/>
        <family val="2"/>
      </rPr>
      <t>/</t>
    </r>
    <r>
      <rPr>
        <sz val="10.5"/>
        <rFont val="Times New Roman"/>
        <family val="1"/>
      </rPr>
      <t xml:space="preserve"> </t>
    </r>
    <r>
      <rPr>
        <sz val="10.5"/>
        <rFont val="Tahoma"/>
        <family val="2"/>
      </rPr>
      <t>ml</t>
    </r>
    <r>
      <rPr>
        <sz val="10.5"/>
        <rFont val="Times New Roman"/>
        <family val="1"/>
      </rPr>
      <t xml:space="preserve"> </t>
    </r>
    <r>
      <rPr>
        <sz val="10.5"/>
        <rFont val="Tahoma"/>
        <family val="2"/>
      </rPr>
      <t>Injection</t>
    </r>
  </si>
  <si>
    <r>
      <rPr>
        <sz val="10.5"/>
        <rFont val="Tahoma"/>
        <family val="2"/>
      </rPr>
      <t>Metronidazole</t>
    </r>
    <r>
      <rPr>
        <sz val="10.5"/>
        <rFont val="Times New Roman"/>
        <family val="1"/>
      </rPr>
      <t xml:space="preserve"> </t>
    </r>
    <r>
      <rPr>
        <sz val="10.5"/>
        <rFont val="Tahoma"/>
        <family val="2"/>
      </rPr>
      <t>400</t>
    </r>
    <r>
      <rPr>
        <sz val="10.5"/>
        <rFont val="Times New Roman"/>
        <family val="1"/>
      </rPr>
      <t xml:space="preserve"> </t>
    </r>
    <r>
      <rPr>
        <sz val="10.5"/>
        <rFont val="Tahoma"/>
        <family val="2"/>
      </rPr>
      <t>mg</t>
    </r>
    <r>
      <rPr>
        <sz val="10.5"/>
        <rFont val="Times New Roman"/>
        <family val="1"/>
      </rPr>
      <t xml:space="preserve"> </t>
    </r>
    <r>
      <rPr>
        <sz val="10.5"/>
        <rFont val="Tahoma"/>
        <family val="2"/>
      </rPr>
      <t>Tablet</t>
    </r>
  </si>
  <si>
    <r>
      <rPr>
        <sz val="10.5"/>
        <rFont val="Tahoma"/>
        <family val="2"/>
      </rPr>
      <t>Suction</t>
    </r>
    <r>
      <rPr>
        <sz val="10.5"/>
        <rFont val="Times New Roman"/>
        <family val="1"/>
      </rPr>
      <t xml:space="preserve"> </t>
    </r>
    <r>
      <rPr>
        <sz val="10.5"/>
        <rFont val="Tahoma"/>
        <family val="2"/>
      </rPr>
      <t>Pump</t>
    </r>
    <r>
      <rPr>
        <sz val="10.5"/>
        <rFont val="Times New Roman"/>
        <family val="1"/>
      </rPr>
      <t xml:space="preserve"> </t>
    </r>
    <r>
      <rPr>
        <sz val="10.5"/>
        <rFont val="Tahoma"/>
        <family val="2"/>
      </rPr>
      <t>2</t>
    </r>
    <r>
      <rPr>
        <sz val="10.5"/>
        <rFont val="Times New Roman"/>
        <family val="1"/>
      </rPr>
      <t xml:space="preserve"> </t>
    </r>
    <r>
      <rPr>
        <sz val="10.5"/>
        <rFont val="Tahoma"/>
        <family val="2"/>
      </rPr>
      <t>Jar</t>
    </r>
  </si>
  <si>
    <r>
      <rPr>
        <sz val="10.5"/>
        <rFont val="Tahoma"/>
        <family val="2"/>
      </rPr>
      <t>Bandage</t>
    </r>
    <r>
      <rPr>
        <sz val="10.5"/>
        <rFont val="Times New Roman"/>
        <family val="1"/>
      </rPr>
      <t xml:space="preserve"> </t>
    </r>
    <r>
      <rPr>
        <sz val="10.5"/>
        <rFont val="Tahoma"/>
        <family val="2"/>
      </rPr>
      <t>90</t>
    </r>
    <r>
      <rPr>
        <sz val="10.5"/>
        <rFont val="Times New Roman"/>
        <family val="1"/>
      </rPr>
      <t xml:space="preserve"> </t>
    </r>
    <r>
      <rPr>
        <sz val="10.5"/>
        <rFont val="Tahoma"/>
        <family val="2"/>
      </rPr>
      <t>cm</t>
    </r>
    <r>
      <rPr>
        <sz val="10.5"/>
        <rFont val="Times New Roman"/>
        <family val="1"/>
      </rPr>
      <t xml:space="preserve"> </t>
    </r>
    <r>
      <rPr>
        <sz val="10.5"/>
        <rFont val="Tahoma"/>
        <family val="2"/>
      </rPr>
      <t>x</t>
    </r>
    <r>
      <rPr>
        <sz val="10.5"/>
        <rFont val="Times New Roman"/>
        <family val="1"/>
      </rPr>
      <t xml:space="preserve"> </t>
    </r>
    <r>
      <rPr>
        <sz val="10.5"/>
        <rFont val="Tahoma"/>
        <family val="2"/>
      </rPr>
      <t>18</t>
    </r>
    <r>
      <rPr>
        <sz val="10.5"/>
        <rFont val="Times New Roman"/>
        <family val="1"/>
      </rPr>
      <t xml:space="preserve"> </t>
    </r>
    <r>
      <rPr>
        <sz val="10.5"/>
        <rFont val="Tahoma"/>
        <family val="2"/>
      </rPr>
      <t>m</t>
    </r>
  </si>
  <si>
    <t>IV Set Pediatric</t>
  </si>
  <si>
    <r>
      <rPr>
        <sz val="10.5"/>
        <rFont val="Tahoma"/>
        <family val="2"/>
      </rPr>
      <t>Examination</t>
    </r>
    <r>
      <rPr>
        <sz val="10.5"/>
        <rFont val="Times New Roman"/>
        <family val="1"/>
      </rPr>
      <t xml:space="preserve"> </t>
    </r>
    <r>
      <rPr>
        <sz val="10.5"/>
        <rFont val="Tahoma"/>
        <family val="2"/>
      </rPr>
      <t>Gloves</t>
    </r>
  </si>
  <si>
    <r>
      <rPr>
        <sz val="10.5"/>
        <rFont val="Tahoma"/>
        <family val="2"/>
      </rPr>
      <t>Adhesive</t>
    </r>
    <r>
      <rPr>
        <sz val="10.5"/>
        <rFont val="Times New Roman"/>
        <family val="1"/>
      </rPr>
      <t xml:space="preserve"> </t>
    </r>
    <r>
      <rPr>
        <sz val="10.5"/>
        <rFont val="Tahoma"/>
        <family val="2"/>
      </rPr>
      <t>Tape</t>
    </r>
    <r>
      <rPr>
        <sz val="10.5"/>
        <rFont val="Times New Roman"/>
        <family val="1"/>
      </rPr>
      <t xml:space="preserve"> </t>
    </r>
    <r>
      <rPr>
        <sz val="10.5"/>
        <rFont val="Tahoma"/>
        <family val="2"/>
      </rPr>
      <t>10</t>
    </r>
    <r>
      <rPr>
        <sz val="10.5"/>
        <rFont val="Times New Roman"/>
        <family val="1"/>
      </rPr>
      <t xml:space="preserve"> </t>
    </r>
    <r>
      <rPr>
        <sz val="10.5"/>
        <rFont val="Tahoma"/>
        <family val="2"/>
      </rPr>
      <t>cm</t>
    </r>
    <r>
      <rPr>
        <sz val="10.5"/>
        <rFont val="Times New Roman"/>
        <family val="1"/>
      </rPr>
      <t xml:space="preserve"> </t>
    </r>
    <r>
      <rPr>
        <sz val="10.5"/>
        <rFont val="Tahoma"/>
        <family val="2"/>
      </rPr>
      <t>x</t>
    </r>
    <r>
      <rPr>
        <sz val="10.5"/>
        <rFont val="Times New Roman"/>
        <family val="1"/>
      </rPr>
      <t xml:space="preserve"> </t>
    </r>
    <r>
      <rPr>
        <sz val="10.5"/>
        <rFont val="Tahoma"/>
        <family val="2"/>
      </rPr>
      <t>5</t>
    </r>
    <r>
      <rPr>
        <sz val="10.5"/>
        <rFont val="Times New Roman"/>
        <family val="1"/>
      </rPr>
      <t xml:space="preserve"> </t>
    </r>
    <r>
      <rPr>
        <sz val="10.5"/>
        <rFont val="Tahoma"/>
        <family val="2"/>
      </rPr>
      <t>m</t>
    </r>
  </si>
  <si>
    <r>
      <rPr>
        <sz val="10.5"/>
        <rFont val="Tahoma"/>
        <family val="2"/>
      </rPr>
      <t>Vial</t>
    </r>
  </si>
  <si>
    <r>
      <rPr>
        <sz val="10.5"/>
        <rFont val="Tahoma"/>
        <family val="2"/>
      </rPr>
      <t>mpoul</t>
    </r>
  </si>
  <si>
    <r>
      <rPr>
        <sz val="10.5"/>
        <rFont val="Tahoma"/>
        <family val="2"/>
      </rPr>
      <t>Sachet</t>
    </r>
  </si>
  <si>
    <r>
      <rPr>
        <sz val="10.5"/>
        <rFont val="Tahoma"/>
        <family val="2"/>
      </rPr>
      <t>Tablet</t>
    </r>
  </si>
  <si>
    <r>
      <rPr>
        <sz val="10.5"/>
        <rFont val="Tahoma"/>
        <family val="2"/>
      </rPr>
      <t>Bottle</t>
    </r>
  </si>
  <si>
    <r>
      <rPr>
        <sz val="10.5"/>
        <rFont val="Tahoma"/>
        <family val="2"/>
      </rPr>
      <t>Piece</t>
    </r>
  </si>
  <si>
    <t>Piece</t>
  </si>
  <si>
    <t>Gosaikunda medicine suppliers Kathamandu</t>
  </si>
  <si>
    <t>Medigold International, Bhaktipur</t>
  </si>
  <si>
    <t>Ramas Medicine Suppliers Kathamandu</t>
  </si>
  <si>
    <r>
      <rPr>
        <sz val="11"/>
        <rFont val="Kalimati"/>
        <charset val="1"/>
      </rPr>
      <t xml:space="preserve"> स्वास्थ्य कार्यालय  रुकुम पश्चिम को निशुल्क ‌औषधि खरिद सम्बन्धी  आवश्यक पर्ने औषधि   सप्लाई गर्न माथि उल्लेखित ३ वटा फर्म ले हालेको दररेट लाई तुलनात्मक बनायर हेर्दा सबैभन्दा कम कबोल अंक श्री Gosaikunda medicine suppliers Kathamandu  ले अन्य कम्‍पनि/फर्म भन्दा  कम कबोले गरेकोले साथगै सबै आवश्यक कागजात पेश गरेकोले प्राविधिक रुपमा छनौट भई उल्लेखित नियमहरु तलगायत सार्वजानिक खरिद,२०६३ र नियमावलि २०६४ मा उल्लेखित भए अनुसार फरक नपर्ने गरी कुल्टर मेसिन खरिद सम्बन्धी निर्णय नियमानुसार स्विकृतीका लागि श्रीमान कार्यालय प्रमुख समक्ष पेश गर्दछु ।</t>
    </r>
    <r>
      <rPr>
        <sz val="16"/>
        <rFont val="008 ARAP"/>
        <charset val="2"/>
      </rPr>
      <t xml:space="preserve">
</t>
    </r>
  </si>
  <si>
    <t>आ.व. २०७५/०७६ को निशुल्क औषधी खरिद गर्नका लागि आवश्यक औषधी खरिद सम्बन्धी तुलनात्मक तालिका मु.अ.कर बाहेक</t>
  </si>
  <si>
    <r>
      <rPr>
        <sz val="10.5"/>
        <rFont val="Tahoma"/>
        <family val="2"/>
      </rPr>
      <t>Silver</t>
    </r>
    <r>
      <rPr>
        <sz val="10.5"/>
        <rFont val="Times New Roman"/>
        <family val="1"/>
      </rPr>
      <t xml:space="preserve"> </t>
    </r>
    <r>
      <rPr>
        <sz val="10.5"/>
        <rFont val="Tahoma"/>
        <family val="2"/>
      </rPr>
      <t>Sulfadiazine</t>
    </r>
    <r>
      <rPr>
        <sz val="10.5"/>
        <rFont val="Times New Roman"/>
        <family val="1"/>
      </rPr>
      <t xml:space="preserve"> </t>
    </r>
    <r>
      <rPr>
        <sz val="10.5"/>
        <rFont val="Tahoma"/>
        <family val="2"/>
      </rPr>
      <t>1%</t>
    </r>
    <r>
      <rPr>
        <sz val="10.5"/>
        <rFont val="Times New Roman"/>
        <family val="1"/>
      </rPr>
      <t xml:space="preserve"> </t>
    </r>
    <r>
      <rPr>
        <sz val="10.5"/>
        <rFont val="Tahoma"/>
        <family val="2"/>
      </rPr>
      <t>Ointment</t>
    </r>
  </si>
  <si>
    <r>
      <rPr>
        <sz val="10.5"/>
        <rFont val="Tahoma"/>
        <family val="2"/>
      </rPr>
      <t>Amitriptyline</t>
    </r>
    <r>
      <rPr>
        <sz val="10.5"/>
        <rFont val="Times New Roman"/>
        <family val="1"/>
      </rPr>
      <t xml:space="preserve"> </t>
    </r>
    <r>
      <rPr>
        <sz val="10.5"/>
        <rFont val="Tahoma"/>
        <family val="2"/>
      </rPr>
      <t>25</t>
    </r>
    <r>
      <rPr>
        <sz val="10.5"/>
        <rFont val="Times New Roman"/>
        <family val="1"/>
      </rPr>
      <t xml:space="preserve"> </t>
    </r>
    <r>
      <rPr>
        <sz val="10.5"/>
        <rFont val="Tahoma"/>
        <family val="2"/>
      </rPr>
      <t>mg</t>
    </r>
    <r>
      <rPr>
        <sz val="10.5"/>
        <rFont val="Times New Roman"/>
        <family val="1"/>
      </rPr>
      <t xml:space="preserve"> </t>
    </r>
    <r>
      <rPr>
        <sz val="10.5"/>
        <rFont val="Tahoma"/>
        <family val="2"/>
      </rPr>
      <t>Tablet</t>
    </r>
  </si>
  <si>
    <r>
      <rPr>
        <sz val="10.5"/>
        <rFont val="Tahoma"/>
        <family val="2"/>
      </rPr>
      <t>Azithromycine</t>
    </r>
    <r>
      <rPr>
        <sz val="10.5"/>
        <rFont val="Times New Roman"/>
        <family val="1"/>
      </rPr>
      <t xml:space="preserve"> </t>
    </r>
    <r>
      <rPr>
        <sz val="10.5"/>
        <rFont val="Tahoma"/>
        <family val="2"/>
      </rPr>
      <t>500</t>
    </r>
    <r>
      <rPr>
        <sz val="10.5"/>
        <rFont val="Times New Roman"/>
        <family val="1"/>
      </rPr>
      <t xml:space="preserve"> </t>
    </r>
    <r>
      <rPr>
        <sz val="10.5"/>
        <rFont val="Tahoma"/>
        <family val="2"/>
      </rPr>
      <t>mg</t>
    </r>
    <r>
      <rPr>
        <sz val="10.5"/>
        <rFont val="Times New Roman"/>
        <family val="1"/>
      </rPr>
      <t xml:space="preserve"> </t>
    </r>
    <r>
      <rPr>
        <sz val="10.5"/>
        <rFont val="Tahoma"/>
        <family val="2"/>
      </rPr>
      <t>Tablet</t>
    </r>
  </si>
  <si>
    <r>
      <rPr>
        <sz val="10.5"/>
        <rFont val="Tahoma"/>
        <family val="2"/>
      </rPr>
      <t>Vitamin</t>
    </r>
    <r>
      <rPr>
        <sz val="10.5"/>
        <rFont val="Times New Roman"/>
        <family val="1"/>
      </rPr>
      <t xml:space="preserve"> </t>
    </r>
    <r>
      <rPr>
        <sz val="10.5"/>
        <rFont val="Tahoma"/>
        <family val="2"/>
      </rPr>
      <t>B</t>
    </r>
    <r>
      <rPr>
        <sz val="10.5"/>
        <rFont val="Times New Roman"/>
        <family val="1"/>
      </rPr>
      <t xml:space="preserve"> </t>
    </r>
    <r>
      <rPr>
        <sz val="10.5"/>
        <rFont val="Tahoma"/>
        <family val="2"/>
      </rPr>
      <t>Complex</t>
    </r>
    <r>
      <rPr>
        <sz val="10.5"/>
        <rFont val="Times New Roman"/>
        <family val="1"/>
      </rPr>
      <t xml:space="preserve"> </t>
    </r>
    <r>
      <rPr>
        <sz val="10.5"/>
        <rFont val="Tahoma"/>
        <family val="2"/>
      </rPr>
      <t>Capsules</t>
    </r>
  </si>
  <si>
    <r>
      <rPr>
        <sz val="10.5"/>
        <rFont val="Tahoma"/>
        <family val="2"/>
      </rPr>
      <t>Chlorpheniramine</t>
    </r>
    <r>
      <rPr>
        <sz val="10.5"/>
        <rFont val="Times New Roman"/>
        <family val="1"/>
      </rPr>
      <t xml:space="preserve"> </t>
    </r>
    <r>
      <rPr>
        <sz val="10.5"/>
        <rFont val="Tahoma"/>
        <family val="2"/>
      </rPr>
      <t>Maleate</t>
    </r>
    <r>
      <rPr>
        <sz val="10.5"/>
        <rFont val="Times New Roman"/>
        <family val="1"/>
      </rPr>
      <t xml:space="preserve"> </t>
    </r>
    <r>
      <rPr>
        <sz val="10.5"/>
        <rFont val="Tahoma"/>
        <family val="2"/>
      </rPr>
      <t>4</t>
    </r>
    <r>
      <rPr>
        <sz val="10.5"/>
        <rFont val="Times New Roman"/>
        <family val="1"/>
      </rPr>
      <t xml:space="preserve"> </t>
    </r>
    <r>
      <rPr>
        <sz val="10.5"/>
        <rFont val="Tahoma"/>
        <family val="2"/>
      </rPr>
      <t>mg</t>
    </r>
    <r>
      <rPr>
        <sz val="10.5"/>
        <rFont val="Times New Roman"/>
        <family val="1"/>
      </rPr>
      <t xml:space="preserve"> </t>
    </r>
    <r>
      <rPr>
        <sz val="10.5"/>
        <rFont val="Tahoma"/>
        <family val="2"/>
      </rPr>
      <t>Tablet</t>
    </r>
  </si>
  <si>
    <r>
      <rPr>
        <sz val="10.5"/>
        <rFont val="Tahoma"/>
        <family val="2"/>
      </rPr>
      <t>Amoxycillin</t>
    </r>
    <r>
      <rPr>
        <sz val="10.5"/>
        <rFont val="Times New Roman"/>
        <family val="1"/>
      </rPr>
      <t xml:space="preserve"> </t>
    </r>
    <r>
      <rPr>
        <sz val="10.5"/>
        <rFont val="Tahoma"/>
        <family val="2"/>
      </rPr>
      <t>500</t>
    </r>
    <r>
      <rPr>
        <sz val="10.5"/>
        <rFont val="Times New Roman"/>
        <family val="1"/>
      </rPr>
      <t xml:space="preserve"> </t>
    </r>
    <r>
      <rPr>
        <sz val="10.5"/>
        <rFont val="Tahoma"/>
        <family val="2"/>
      </rPr>
      <t>mg</t>
    </r>
    <r>
      <rPr>
        <sz val="10.5"/>
        <rFont val="Times New Roman"/>
        <family val="1"/>
      </rPr>
      <t xml:space="preserve"> </t>
    </r>
    <r>
      <rPr>
        <sz val="10.5"/>
        <rFont val="Tahoma"/>
        <family val="2"/>
      </rPr>
      <t>Capsule</t>
    </r>
  </si>
  <si>
    <r>
      <rPr>
        <sz val="10.5"/>
        <rFont val="Tahoma"/>
        <family val="2"/>
      </rPr>
      <t>Ciprofloxacin</t>
    </r>
    <r>
      <rPr>
        <sz val="10.5"/>
        <rFont val="Times New Roman"/>
        <family val="1"/>
      </rPr>
      <t xml:space="preserve"> </t>
    </r>
    <r>
      <rPr>
        <sz val="10.5"/>
        <rFont val="Tahoma"/>
        <family val="2"/>
      </rPr>
      <t>Hydrochloride</t>
    </r>
    <r>
      <rPr>
        <sz val="10.5"/>
        <rFont val="Times New Roman"/>
        <family val="1"/>
      </rPr>
      <t xml:space="preserve"> </t>
    </r>
    <r>
      <rPr>
        <sz val="10.5"/>
        <rFont val="Tahoma"/>
        <family val="2"/>
      </rPr>
      <t>500</t>
    </r>
    <r>
      <rPr>
        <sz val="10.5"/>
        <rFont val="Times New Roman"/>
        <family val="1"/>
      </rPr>
      <t xml:space="preserve"> </t>
    </r>
    <r>
      <rPr>
        <sz val="10.5"/>
        <rFont val="Tahoma"/>
        <family val="2"/>
      </rPr>
      <t>mg</t>
    </r>
    <r>
      <rPr>
        <sz val="10.5"/>
        <rFont val="Times New Roman"/>
        <family val="1"/>
      </rPr>
      <t xml:space="preserve"> </t>
    </r>
    <r>
      <rPr>
        <sz val="10.5"/>
        <rFont val="Tahoma"/>
        <family val="2"/>
      </rPr>
      <t>Tablet</t>
    </r>
  </si>
  <si>
    <r>
      <rPr>
        <sz val="10.5"/>
        <rFont val="Tahoma"/>
        <family val="2"/>
      </rPr>
      <t>Flucytocin</t>
    </r>
    <r>
      <rPr>
        <sz val="10.5"/>
        <rFont val="Times New Roman"/>
        <family val="1"/>
      </rPr>
      <t xml:space="preserve"> </t>
    </r>
    <r>
      <rPr>
        <sz val="10.5"/>
        <rFont val="Tahoma"/>
        <family val="2"/>
      </rPr>
      <t>150</t>
    </r>
    <r>
      <rPr>
        <sz val="10.5"/>
        <rFont val="Times New Roman"/>
        <family val="1"/>
      </rPr>
      <t xml:space="preserve"> </t>
    </r>
    <r>
      <rPr>
        <sz val="10.5"/>
        <rFont val="Tahoma"/>
        <family val="2"/>
      </rPr>
      <t>mg</t>
    </r>
    <r>
      <rPr>
        <sz val="10.5"/>
        <rFont val="Times New Roman"/>
        <family val="1"/>
      </rPr>
      <t xml:space="preserve"> </t>
    </r>
    <r>
      <rPr>
        <sz val="10.5"/>
        <rFont val="Tahoma"/>
        <family val="2"/>
      </rPr>
      <t>Tablet</t>
    </r>
  </si>
  <si>
    <r>
      <rPr>
        <sz val="10.5"/>
        <rFont val="Tahoma"/>
        <family val="2"/>
      </rPr>
      <t>Pantoprazole</t>
    </r>
    <r>
      <rPr>
        <sz val="10.5"/>
        <rFont val="Times New Roman"/>
        <family val="1"/>
      </rPr>
      <t xml:space="preserve"> </t>
    </r>
    <r>
      <rPr>
        <sz val="10.5"/>
        <rFont val="Tahoma"/>
        <family val="2"/>
      </rPr>
      <t>40</t>
    </r>
    <r>
      <rPr>
        <sz val="10.5"/>
        <rFont val="Times New Roman"/>
        <family val="1"/>
      </rPr>
      <t xml:space="preserve"> </t>
    </r>
    <r>
      <rPr>
        <sz val="10.5"/>
        <rFont val="Tahoma"/>
        <family val="2"/>
      </rPr>
      <t>mg</t>
    </r>
    <r>
      <rPr>
        <sz val="10.5"/>
        <rFont val="Times New Roman"/>
        <family val="1"/>
      </rPr>
      <t xml:space="preserve"> </t>
    </r>
    <r>
      <rPr>
        <sz val="10.5"/>
        <rFont val="Tahoma"/>
        <family val="2"/>
      </rPr>
      <t>Tablet</t>
    </r>
  </si>
  <si>
    <r>
      <rPr>
        <sz val="10.5"/>
        <rFont val="Tahoma"/>
        <family val="2"/>
      </rPr>
      <t>Diclofenac</t>
    </r>
    <r>
      <rPr>
        <sz val="10.5"/>
        <rFont val="Times New Roman"/>
        <family val="1"/>
      </rPr>
      <t xml:space="preserve"> </t>
    </r>
    <r>
      <rPr>
        <sz val="10.5"/>
        <rFont val="Tahoma"/>
        <family val="2"/>
      </rPr>
      <t>50</t>
    </r>
    <r>
      <rPr>
        <sz val="10.5"/>
        <rFont val="Times New Roman"/>
        <family val="1"/>
      </rPr>
      <t xml:space="preserve"> </t>
    </r>
    <r>
      <rPr>
        <sz val="10.5"/>
        <rFont val="Tahoma"/>
        <family val="2"/>
      </rPr>
      <t>mg</t>
    </r>
    <r>
      <rPr>
        <sz val="10.5"/>
        <rFont val="Times New Roman"/>
        <family val="1"/>
      </rPr>
      <t xml:space="preserve"> </t>
    </r>
    <r>
      <rPr>
        <sz val="10.5"/>
        <rFont val="Tahoma"/>
        <family val="2"/>
      </rPr>
      <t>Tablet</t>
    </r>
  </si>
  <si>
    <r>
      <rPr>
        <sz val="10.5"/>
        <rFont val="Tahoma"/>
        <family val="2"/>
      </rPr>
      <t>Sodium</t>
    </r>
    <r>
      <rPr>
        <sz val="10.5"/>
        <rFont val="Times New Roman"/>
        <family val="1"/>
      </rPr>
      <t xml:space="preserve"> </t>
    </r>
    <r>
      <rPr>
        <sz val="10.5"/>
        <rFont val="Tahoma"/>
        <family val="2"/>
      </rPr>
      <t>Chloride</t>
    </r>
    <r>
      <rPr>
        <sz val="10.5"/>
        <rFont val="Times New Roman"/>
        <family val="1"/>
      </rPr>
      <t xml:space="preserve"> </t>
    </r>
    <r>
      <rPr>
        <sz val="10.5"/>
        <rFont val="Tahoma"/>
        <family val="2"/>
      </rPr>
      <t>Solution</t>
    </r>
    <r>
      <rPr>
        <sz val="10.5"/>
        <rFont val="Times New Roman"/>
        <family val="1"/>
      </rPr>
      <t xml:space="preserve"> </t>
    </r>
    <r>
      <rPr>
        <sz val="10.5"/>
        <rFont val="Tahoma"/>
        <family val="2"/>
      </rPr>
      <t>0.9%</t>
    </r>
    <r>
      <rPr>
        <sz val="10.5"/>
        <rFont val="Times New Roman"/>
        <family val="1"/>
      </rPr>
      <t xml:space="preserve">    </t>
    </r>
    <r>
      <rPr>
        <sz val="10.5"/>
        <rFont val="Tahoma"/>
        <family val="2"/>
      </rPr>
      <t>100</t>
    </r>
    <r>
      <rPr>
        <sz val="10.5"/>
        <rFont val="Times New Roman"/>
        <family val="1"/>
      </rPr>
      <t xml:space="preserve"> </t>
    </r>
    <r>
      <rPr>
        <sz val="10.5"/>
        <rFont val="Tahoma"/>
        <family val="2"/>
      </rPr>
      <t>ml</t>
    </r>
    <r>
      <rPr>
        <sz val="10.5"/>
        <rFont val="Times New Roman"/>
        <family val="1"/>
      </rPr>
      <t xml:space="preserve"> </t>
    </r>
    <r>
      <rPr>
        <sz val="10.5"/>
        <rFont val="Tahoma"/>
        <family val="2"/>
      </rPr>
      <t>(Normal</t>
    </r>
    <r>
      <rPr>
        <sz val="10.5"/>
        <rFont val="Times New Roman"/>
        <family val="1"/>
      </rPr>
      <t xml:space="preserve"> </t>
    </r>
    <r>
      <rPr>
        <sz val="10.5"/>
        <rFont val="Tahoma"/>
        <family val="2"/>
      </rPr>
      <t>Saline)</t>
    </r>
  </si>
  <si>
    <t>Dalima Medisales, Kathamandu</t>
  </si>
  <si>
    <t>Tube</t>
  </si>
  <si>
    <t>Tablet</t>
  </si>
  <si>
    <t>Capsul</t>
  </si>
  <si>
    <t>Bottle</t>
  </si>
  <si>
    <t>Gautam Medico Pharma, Bhaktpur</t>
  </si>
  <si>
    <t>Dharmabhakta Medicine Distributors, Lalitpur</t>
  </si>
  <si>
    <r>
      <rPr>
        <sz val="11"/>
        <rFont val="Kalimati"/>
        <charset val="1"/>
      </rPr>
      <t xml:space="preserve"> स्वास्थ्य कार्यालय  रुकुम पश्चिम को निशुल्क ‌औषधि खरिद सम्बन्धी  आवश्यक पर्ने औषधि   सप्लाई गर्न माथि उल्लेखित ३ वटा फर्म ले हालेको दररेट लाई तुलनात्मक बनायर हेर्दा सबैभन्दा कम कबोल अंक श्री</t>
    </r>
    <r>
      <rPr>
        <b/>
        <sz val="11"/>
        <rFont val="Kalimati"/>
        <charset val="1"/>
      </rPr>
      <t xml:space="preserve"> Dalima Medisales, Kathamandu  ले अ</t>
    </r>
    <r>
      <rPr>
        <sz val="11"/>
        <rFont val="Kalimati"/>
        <charset val="1"/>
      </rPr>
      <t>न्य कम्‍पनि/फर्म भन्दा  कम कबोले गरेकोले साथगै सबै आवश्यक कागजात पेश गरेकोले प्राविधिक रुपमा छनौट भई उल्लेखित नियमहरु तलगायत सार्वजानिक खरिद,२०६३ र नियमावलि २०६४ मा उल्लेखित भए अनुसार फरक नपर्ने गरी कुल्टर मेसिन खरिद सम्बन्धी निर्णय नियमानुसार स्विकृतीका लागि श्रीमान कार्यालय प्रमुख समक्ष पेश गर्दछु ।</t>
    </r>
    <r>
      <rPr>
        <sz val="16"/>
        <rFont val="008 ARAP"/>
        <charset val="2"/>
      </rPr>
      <t xml:space="preserve">
</t>
    </r>
  </si>
  <si>
    <t xml:space="preserve">कर्णाली प्रदेश सरकार                  </t>
  </si>
  <si>
    <t>उद्योग, पर्यटन, वन तथा वातावरण मन्त्रालय</t>
  </si>
  <si>
    <t>प्रदेश वन  निर्देशनालय</t>
  </si>
  <si>
    <t>डिभिजन वन कार्यालय, रुकुम पश्चिम</t>
  </si>
  <si>
    <t>तुलनात्मक  तालिका</t>
  </si>
  <si>
    <t xml:space="preserve">लेखा अधिकृत छैटौँ तह </t>
  </si>
  <si>
    <t xml:space="preserve"> महेश कुमाई</t>
  </si>
  <si>
    <t>निमित्त डिभिजनल वन अधिकृत</t>
  </si>
  <si>
    <t>सुखि घर  प्रा.ली. काठमाण्डौँ ।</t>
  </si>
  <si>
    <t>कार्यसुची तयारी तथा स्वीकृती</t>
  </si>
  <si>
    <t>तथ्यांक संकलन</t>
  </si>
  <si>
    <t>ईन्जिनियर</t>
  </si>
  <si>
    <t>वन्यजन्तु विज्ञ</t>
  </si>
  <si>
    <t>सामाज तथा अर्थ विज्ञ</t>
  </si>
  <si>
    <t>वातावरण विज्ञ</t>
  </si>
  <si>
    <t>सार्वजानिक सुचना, राष्ट्रिय दैनिक</t>
  </si>
  <si>
    <t>प्रतिवेदन तयारी</t>
  </si>
  <si>
    <t>प्रतिवेदन माथि छलफल</t>
  </si>
  <si>
    <t>प्रतिवेदन प्रस्तुती</t>
  </si>
  <si>
    <t>यातायात तथा व्यवस्थापन खर्च</t>
  </si>
  <si>
    <t>प्रतिवेदन प्रिन्टिङ बाईन्डिन</t>
  </si>
  <si>
    <t>फुटकर</t>
  </si>
  <si>
    <t>पटक</t>
  </si>
  <si>
    <t>दिन</t>
  </si>
  <si>
    <t>कैफियत</t>
  </si>
  <si>
    <t xml:space="preserve"> कुल जम्मा भ्याट सहित </t>
  </si>
  <si>
    <t>सृजना अधिकारी स.व.अ. सातौँ तह</t>
  </si>
  <si>
    <t>जिवराज महत रेन्जर पाचौँ तह</t>
  </si>
  <si>
    <r>
      <rPr>
        <sz val="11"/>
        <rFont val="Kalimati"/>
        <charset val="1"/>
      </rPr>
      <t xml:space="preserve">डिभिजन वन कार्यालय  रुकुम पश्चिम को  स्वीकृत वार्षिक कार्यक्रम अन्तर्गत खारा जनयुद्ध संग्रहालय निर्माणको लागि प्रदेश वातारण संरक्षण नियमावली, 2077 बमोजिम प्रारम्भिक वातावरणिय परीक्षण गर्न कोटेशन मागको लागि मिति 2078/06/08 गते सुचना प्रकाशित भएबमोजिम IEE प्रतिवेदन पेश गर्न रितपुर्वक दर्ता पेश भएको  माथि उल्लेखित ३ वटा फर्म/कम्पनिहरुले पेश गरेको दररेट लाई तुलनात्मक तालिका बनायर हेर्दा सबैभन्दा कम कबोल अंक श्री </t>
    </r>
    <r>
      <rPr>
        <b/>
        <sz val="14"/>
        <rFont val="Kalimati"/>
        <charset val="1"/>
      </rPr>
      <t>अफेडहिल कन्सल्टेन्सी एण्ड ट्रेनिङ्ग सेन्टर प्रा.ली. काठमाण्डौँ ।</t>
    </r>
    <r>
      <rPr>
        <b/>
        <sz val="11"/>
        <rFont val="Kalimati"/>
        <charset val="1"/>
      </rPr>
      <t xml:space="preserve"> ले अ</t>
    </r>
    <r>
      <rPr>
        <sz val="11"/>
        <rFont val="Kalimati"/>
        <charset val="1"/>
      </rPr>
      <t>न्य कम्‍पनि/फर्म भन्दा  कम दररेट कबोल गरेकोले साथै सार्वजानिक खरिद नियमावली  सम्बन्धी सबै आवश्यक कागजात पेश गरेकोले प्राविधिक तथा आर्थिक  रुपमा छनौट भई उल्लेखित नियमहरु लगायत सार्वजानिक खरिद, २०६३ र नियमावलि २०६४  तथा प्रदेश वातारण संरक्षण नियमावली, 2077 बमोजिम मा उल्लेखित भएका शर्त अनुसार फरक नपर्ने गरी परामर्श सेवा</t>
    </r>
    <r>
      <rPr>
        <b/>
        <sz val="11"/>
        <rFont val="Kalimati"/>
        <charset val="1"/>
      </rPr>
      <t xml:space="preserve"> </t>
    </r>
    <r>
      <rPr>
        <sz val="11"/>
        <rFont val="Kalimati"/>
        <charset val="1"/>
      </rPr>
      <t>खरिद सम्बन्धी निर्णय नियमानुसार स्विकृतीका लागि श्रीमान कार्यालय प्रमुख समक्ष पेश गर्दछौँ  ।</t>
    </r>
    <r>
      <rPr>
        <sz val="16"/>
        <rFont val="008 ARAP"/>
        <charset val="2"/>
      </rPr>
      <t xml:space="preserve">
</t>
    </r>
  </si>
  <si>
    <t>अफेडहिल कन्सल्टेन्सी एण्ड ट्रेनिङ्ग सेन्टर प्रा.ली. काठमाण्डौँ ।</t>
  </si>
  <si>
    <t>आ.व. २०७८/०७९ को डिभिजन वन कार्यालयको  स्वीकृत वार्षिक कार्यक्रम  अन्तर्गत खारा जनयुद्ध संग्राहालय निर्माणको लागि प्रस्तावि कोटेशनको   तुलनात्मक तालिका (मु.अ.कर सहित</t>
  </si>
  <si>
    <t>ईफेल ईन्जिनियरङ् कन्सल्टेन्सी प्रा.ली. काठमाण्डौँ ।</t>
  </si>
  <si>
    <t xml:space="preserve"> मोहन रिजाल लेखा अधिकृत छैटौँ तह </t>
  </si>
  <si>
    <t>ई. तारानाथ शर्मा अधिकृत सातौँ इन्जिनियर</t>
  </si>
  <si>
    <t>जनक खड्का सहायक पाचौँ तह प्रशासन</t>
  </si>
  <si>
    <t>GOLDFISH ENGINEERING &amp; CONSTRUCTION PVT. LTD. ROLPA</t>
  </si>
  <si>
    <t xml:space="preserve">NODAL ENGINEERING CONSULTANCY PVT. LTDS KATHAMANDU </t>
  </si>
  <si>
    <t xml:space="preserve">Preparation of cost estimate, BOQ, Bid document, Tender onformation Public and evalutaion of contractor selection for agriment of  khara janayuddha sangrhalaye </t>
  </si>
  <si>
    <t>MOONSTAR ENGINEERING CONSULTANCY PVT. LTD DANG</t>
  </si>
  <si>
    <r>
      <rPr>
        <sz val="11"/>
        <rFont val="Kalimati"/>
        <charset val="1"/>
      </rPr>
      <t xml:space="preserve">डिभिजन वन कार्यालय  रुकुम पश्चिम को  स्वीकृत वार्षिक कार्यक्रम अन्तर्गत खारा जनयुद्ध संग्रहालय निर्माण Preparation of cost estimate, BOQ, Bid document, Tender onformation Public and evalutaion of contractor selection for agriment of  khara janayuddha sangrhalaye   को लागि कोटेशन मागको लागि मिति 2078/12/11 गते सुचना प्रकाशित भएबमोजिमगर्न रितपुर्वक दर्ता पेश भएको  माथि उल्लेखित ३ वटा फर्म/कम्पनिहरुले पेश गरेको दररेट लाई तुलनात्मक तालिका बनायर हेर्दा सबैभन्दा कम कबोल अंक श्री </t>
    </r>
    <r>
      <rPr>
        <b/>
        <sz val="14"/>
        <rFont val="Kalimati"/>
        <charset val="1"/>
      </rPr>
      <t>MOONSTAR ENGINEERING CONSULTANCY PVT. LTD DANG ।</t>
    </r>
    <r>
      <rPr>
        <b/>
        <sz val="11"/>
        <rFont val="Kalimati"/>
        <charset val="1"/>
      </rPr>
      <t xml:space="preserve"> ले अ</t>
    </r>
    <r>
      <rPr>
        <sz val="11"/>
        <rFont val="Kalimati"/>
        <charset val="1"/>
      </rPr>
      <t>न्य कम्‍पनि/फर्म भन्दा  कम दररेट कबोल गरेकोले साथै सार्वजानिक खरिद नियमावली  सम्बन्धी सबै आवश्यक कागजात पेश गरेकोले प्राविधिक तथा आर्थिक  रुपमा छनौट भई उल्लेखित नियमहरु लगायत सार्वजानिक खरिद, २०६३ र नियमावलि २०६४   उल्लेखित भएका शर्त अनुसार फरक नपर्ने गरी परामर्श सेवा</t>
    </r>
    <r>
      <rPr>
        <b/>
        <sz val="11"/>
        <rFont val="Kalimati"/>
        <charset val="1"/>
      </rPr>
      <t xml:space="preserve"> </t>
    </r>
    <r>
      <rPr>
        <sz val="11"/>
        <rFont val="Kalimati"/>
        <charset val="1"/>
      </rPr>
      <t>खरिद सम्बन्धी निर्णय नियमानुसार स्विकृतीका लागि श्रीमान कार्यालय प्रमुख समक्ष पेश गर्दछौँ  ।</t>
    </r>
    <r>
      <rPr>
        <sz val="16"/>
        <rFont val="008 ARAP"/>
        <charset val="2"/>
      </rPr>
      <t xml:space="preserve">
</t>
    </r>
  </si>
  <si>
    <t>पेश गर्ने</t>
  </si>
  <si>
    <t>क्र.स.</t>
  </si>
  <si>
    <t>आर्थिक मामिला तथा योजना मन्त्रालय</t>
  </si>
  <si>
    <t>प्रदेश लेखा नियन्त्रक कार्यालय</t>
  </si>
  <si>
    <t>प्रदेश लेखा इकाई कार्यालय, सल्यान</t>
  </si>
  <si>
    <r>
      <t xml:space="preserve">     आ.व. २०82/०83 को प्रदेश लेखा इकाई कार्यालय, सल्यानको  स्वीकृत वार्षिक कार्यक्रम अन्तर्गत </t>
    </r>
    <r>
      <rPr>
        <b/>
        <sz val="10"/>
        <color rgb="FF00B050"/>
        <rFont val="Kalimati"/>
        <charset val="1"/>
      </rPr>
      <t xml:space="preserve">विभिन्न सामानहरु </t>
    </r>
    <r>
      <rPr>
        <b/>
        <sz val="10"/>
        <rFont val="Kalimati"/>
        <charset val="1"/>
      </rPr>
      <t xml:space="preserve"> खरिद गर्न आवश्यक पर्ने दर रेटका लागी यस कार्यालयबाट विभिन्न मालसामानहरुको माग भए बमोजिमको प्राप्त दररेटलाई तुलनात्मक तालिका (मु.अ.कर बाहेक) मा तयार पारि न्युनतम दरलाई स्विकृतीका लागी पेश गर्ने निर्णय गरियो ।</t>
    </r>
  </si>
  <si>
    <t>616111100006 - किबोर्ड माउस</t>
  </si>
  <si>
    <t>पिस/थान</t>
  </si>
  <si>
    <t>1</t>
  </si>
  <si>
    <t>616111100132 - फोटोकपी मर्मत सम्भार</t>
  </si>
  <si>
    <t>616111100150 - ल्यापटप ब्याट्री</t>
  </si>
  <si>
    <t>616111100155 - कम्प्युटर एस एस डि</t>
  </si>
  <si>
    <t>616111100167 - टोनर/कार्टेज/स्पिकर/किवोर्ट/माउस तथा कम्प्युटर मर्मतका सामानहरु</t>
  </si>
  <si>
    <t>616111100206 - पेनड्राइभ</t>
  </si>
  <si>
    <t>616111100207 - मल्टीपलग</t>
  </si>
  <si>
    <t xml:space="preserve">संख्या </t>
  </si>
  <si>
    <t>616111100216 - एन्टिभाइरस</t>
  </si>
  <si>
    <t>616111204107 - जेल पेन</t>
  </si>
  <si>
    <t>616111204659 - टोर्नर कार्टेज रिफिल</t>
  </si>
  <si>
    <t>616111204954 - डट्पेन टेक्नोटिप</t>
  </si>
  <si>
    <t>दर्जन</t>
  </si>
  <si>
    <t>616111204956 - डट्पेन सेलो</t>
  </si>
  <si>
    <t>616111206125 - दर्ता किताब</t>
  </si>
  <si>
    <t>616111206489 - धरौटी किताब</t>
  </si>
  <si>
    <t>616111207755 - निलो कलर पेपर</t>
  </si>
  <si>
    <t>616111207955 - नेपाल सार्वजनिक खरिद ऐन</t>
  </si>
  <si>
    <t>616111208027 - नेपालको संविधान</t>
  </si>
  <si>
    <t>616111208267 - नेपाली फाइल सादा</t>
  </si>
  <si>
    <t>616111208303 - नेपाली रेकर्ड फाइल</t>
  </si>
  <si>
    <t>616111209565 - पाईलट पेन (कालो+रातो)</t>
  </si>
  <si>
    <t>पाकेट</t>
  </si>
  <si>
    <t>616111209567 - पाईलट पेन U5</t>
  </si>
  <si>
    <t>616111209850 - पिभिसी इन्डेक्स फाइल</t>
  </si>
  <si>
    <t>616111211928 - फाईल कोब्रा</t>
  </si>
  <si>
    <t>616111212471 - फोटोकपी पेपर</t>
  </si>
  <si>
    <t>रिम</t>
  </si>
  <si>
    <t>616111212478 - फोटोकपी पेपर (रंगीन)</t>
  </si>
  <si>
    <t>616111218562 - रिङ फाईल</t>
  </si>
  <si>
    <t>616111220739 - विविध दर्ता किताब</t>
  </si>
  <si>
    <t>616111224009 - सेलो पेन</t>
  </si>
  <si>
    <t>616111225555 - हाजिरी रजिष्टर</t>
  </si>
  <si>
    <t>616111225958 - इन्डेक्‍स फाइल</t>
  </si>
  <si>
    <t>616111225978 - क्यालकुलेटर</t>
  </si>
  <si>
    <t>616111225996 - दर्ता चलानी किताब</t>
  </si>
  <si>
    <t>616111226093 - नेपाली कागज (पहाडे कागज)</t>
  </si>
  <si>
    <t>616113603870 - कार्टिज (Cartridge)</t>
  </si>
  <si>
    <t>616113620808 - बाइन्डीन टेप</t>
  </si>
  <si>
    <t>616113621253 - बुक(किताब)</t>
  </si>
  <si>
    <t>616113622327 - ब्यान्डिङ टेप</t>
  </si>
  <si>
    <t>616113628073 - विधुतिय मल्टिप्लक</t>
  </si>
  <si>
    <t>611222100008 - भ्याकुम क्लिनर</t>
  </si>
  <si>
    <t>611222100016 - इलेक्ट्रिक कितली</t>
  </si>
  <si>
    <t>611223900008 - नेम प्लेट</t>
  </si>
  <si>
    <t>611223900009-पन्चिङ्ग मेसिन</t>
  </si>
  <si>
    <t>611222600013-स्टिचिङ्ग मेशिन</t>
  </si>
  <si>
    <t>616111204730-ट्रान्सपरेन्स पेपर</t>
  </si>
  <si>
    <t>616113622922-भित्ते घडी</t>
  </si>
  <si>
    <t>616111223088 - साबुन Shop</t>
  </si>
  <si>
    <t>616112102584 - चिनी (Sugar)</t>
  </si>
  <si>
    <t>616113108964 - फिनेल</t>
  </si>
  <si>
    <t>616113108965 - हार्पिक</t>
  </si>
  <si>
    <t>616113602440 - कट्टा (बोरा)</t>
  </si>
  <si>
    <t>616113602773 - कफि (Coffee)</t>
  </si>
  <si>
    <t>616113605241 - कोराको कपडा</t>
  </si>
  <si>
    <t>मिटर</t>
  </si>
  <si>
    <t>616113607359 - ग्याँस रिफिल</t>
  </si>
  <si>
    <t>616113609590 - जुट कार्पेट</t>
  </si>
  <si>
    <t>616113610137 - झोला</t>
  </si>
  <si>
    <t>616113610579 - टावेल (Bath Towel)</t>
  </si>
  <si>
    <t>616113611655 - ठुलो डायरी</t>
  </si>
  <si>
    <t>616113612471 - डिस्टिल वाटर Distill water</t>
  </si>
  <si>
    <t>जार</t>
  </si>
  <si>
    <t>616113613395 - तन्ना ( Bed Sheet)</t>
  </si>
  <si>
    <t>616113615335 - नेपालको झण्डा ठुलो</t>
  </si>
  <si>
    <t>616113616145 - पर्दा डण्डी</t>
  </si>
  <si>
    <t>616113616154 - पर्दा डन्डी क्याप सकेत</t>
  </si>
  <si>
    <t>सेट</t>
  </si>
  <si>
    <t>616113616262 - पर्दा स्टिल पाईप</t>
  </si>
  <si>
    <t>616113616735 - पानि मिनरल वाटर</t>
  </si>
  <si>
    <t>616113620890 - बाट्री (एसिड)</t>
  </si>
  <si>
    <t>611223500002 - कुर्चि</t>
  </si>
  <si>
    <t>प्रति ईकाई दर</t>
  </si>
  <si>
    <t>जम्मा भ्याट बाहेकको दर</t>
  </si>
  <si>
    <t>महेन्द्र के.सी</t>
  </si>
  <si>
    <t>लेखा अधिकृत छैटौँ</t>
  </si>
  <si>
    <t>दिनेश कुमार चौधरी</t>
  </si>
  <si>
    <t>लेखा नियन्त्रक</t>
  </si>
  <si>
    <t xml:space="preserve">        प्रदेश लेखा इकाई कार्यालय, सल्यानको आ.व.२०८२।०८३ को स्वीकृत वार्षिक कार्यक्रम अन्तर्गत विभिन्न सामानहरु खरिद गर्नु पर्ने सो सामानहरु खरिदका लागी दर रेट आवश्यक हुने हुदाँ यस कार्यालयमा सुचिकृत भएका विभिन्न फर्म/कम्पनीहरुलाई दर रेट माग गरिए बमोजिम माथि उल्लेखित फर्म/कम्पनीहरुले पेश गरेको दररेट लाई तुलनात्मक तालिका बनाई हेर्दा प्रति इकाई दरमा विभिन्न सामानहरुको सबैभन्दा कम कबोल भएका दर रेटलाई यस कार्यालयले खरिद कार्यका लागी सारभुत रुपमा प्रभावग्राही हुने हुदाँ स्विकृतीका लागी श्रीमान समक्ष पेश गर्दछौँ  ।</t>
  </si>
  <si>
    <t>न्युनतम रहेको दर</t>
  </si>
  <si>
    <t>रुजु गर्ने</t>
  </si>
  <si>
    <t>प्रेम बहादुर डाँगी</t>
  </si>
  <si>
    <t>दर रेट उपलब्ध गराउनु पर्ने सामानको नाम लिष्ट</t>
  </si>
  <si>
    <t>सि.नं</t>
  </si>
  <si>
    <t>सामानको नाम</t>
  </si>
  <si>
    <t>एकाई</t>
  </si>
  <si>
    <t>प्रति एकाई दर (मु.अ.कर बाहेक)</t>
  </si>
  <si>
    <t>पञ्चकोशी पुस्तक एण्ड सप्लायर्स, बाँके</t>
  </si>
  <si>
    <t>टिका स्टेशनरी सप्लायर्स, सल्यान</t>
  </si>
  <si>
    <t>योविट बुक्स एण्ड स्टेशनरी सप्लायर्स, सल्यान</t>
  </si>
  <si>
    <t>सामानको नाम र दररेट</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</si>
</sst>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
    <numFmt numFmtId="165" formatCode="[$-4000439]0"/>
    <numFmt numFmtId="166" formatCode="0.000"/>
  </numFmts>
  <fonts count="41">
    <font>
      <sz val="11"/>
      <color theme="1"/>
      <name val="Calibri"/>
      <family val="2"/>
      <scheme val="minor"/>
    </font>
    <font>
      <sz val="10"/>
      <name val="Arial"/>
      <family val="2"/>
    </font>
    <font>
      <sz val="10"/>
      <name val="Arial"/>
      <family val="2"/>
    </font>
    <font>
      <sz val="11"/>
      <name val="Arial"/>
      <family val="2"/>
    </font>
    <font>
      <sz val="10"/>
      <name val="Lucida Bright"/>
      <family val="1"/>
    </font>
    <font>
      <sz val="10"/>
      <name val="008 ARAP"/>
      <charset val="2"/>
    </font>
    <font>
      <sz val="16"/>
      <name val="008 ARAP"/>
      <charset val="2"/>
    </font>
    <font>
      <b/>
      <sz val="10"/>
      <name val="Lucida Bright"/>
      <family val="1"/>
    </font>
    <font>
      <sz val="10"/>
      <name val="Kalimati"/>
      <charset val="1"/>
    </font>
    <font>
      <sz val="16"/>
      <color theme="1"/>
      <name val="Kalimati"/>
      <charset val="1"/>
    </font>
    <font>
      <sz val="12"/>
      <name val="Kalimati"/>
      <charset val="1"/>
    </font>
    <font>
      <sz val="11"/>
      <name val="Kalimati"/>
      <charset val="1"/>
    </font>
    <font>
      <sz val="18"/>
      <name val="Kalimati"/>
      <charset val="1"/>
    </font>
    <font>
      <b/>
      <sz val="12"/>
      <name val="Kalimati"/>
      <charset val="1"/>
    </font>
    <font>
      <sz val="20"/>
      <color theme="1"/>
      <name val="Kalimati"/>
      <charset val="1"/>
    </font>
    <font>
      <sz val="10"/>
      <color theme="1"/>
      <name val="Kalimati"/>
      <charset val="1"/>
    </font>
    <font>
      <b/>
      <u/>
      <sz val="12"/>
      <name val="Kalimati"/>
      <charset val="1"/>
    </font>
    <font>
      <sz val="12"/>
      <color theme="1"/>
      <name val="Kalimati"/>
      <charset val="1"/>
    </font>
    <font>
      <b/>
      <sz val="10"/>
      <name val="Kalimati"/>
      <charset val="1"/>
    </font>
    <font>
      <b/>
      <sz val="11"/>
      <color theme="1"/>
      <name val="Calibri"/>
      <family val="2"/>
      <scheme val="minor"/>
    </font>
    <font>
      <sz val="10.5"/>
      <name val="Tahoma"/>
      <family val="2"/>
    </font>
    <font>
      <sz val="10.5"/>
      <name val="Times New Roman"/>
      <family val="1"/>
    </font>
    <font>
      <b/>
      <sz val="10"/>
      <color theme="1"/>
      <name val="Kalimati"/>
      <charset val="1"/>
    </font>
    <font>
      <sz val="10.5"/>
      <name val="Kalimati"/>
      <charset val="1"/>
    </font>
    <font>
      <b/>
      <sz val="11"/>
      <name val="Kalimati"/>
      <charset val="1"/>
    </font>
    <font>
      <b/>
      <sz val="14"/>
      <name val="Kalimati"/>
      <charset val="1"/>
    </font>
    <font>
      <b/>
      <u val="double"/>
      <sz val="12"/>
      <name val="Kalimati"/>
      <charset val="1"/>
    </font>
    <font>
      <sz val="14"/>
      <name val="Kalimati"/>
      <charset val="1"/>
    </font>
    <font>
      <sz val="16"/>
      <name val="Kalimati"/>
      <charset val="1"/>
    </font>
    <font>
      <sz val="24"/>
      <name val="Kalimati"/>
      <charset val="1"/>
    </font>
    <font>
      <b/>
      <sz val="8"/>
      <name val="Kalimati"/>
      <charset val="1"/>
    </font>
    <font>
      <b/>
      <u/>
      <sz val="10"/>
      <name val="Kalimati"/>
      <charset val="1"/>
    </font>
    <font>
      <b/>
      <u val="double"/>
      <sz val="10"/>
      <name val="Kalimati"/>
      <charset val="1"/>
    </font>
    <font>
      <b/>
      <sz val="10"/>
      <color rgb="FF00B050"/>
      <name val="Kalimati"/>
      <charset val="1"/>
    </font>
    <font>
      <b/>
      <sz val="16"/>
      <name val="Kalimati"/>
      <charset val="1"/>
    </font>
    <font>
      <sz val="9"/>
      <color theme="1"/>
      <name val="Kalimati"/>
      <charset val="1"/>
    </font>
    <font>
      <sz val="9"/>
      <name val="Kalimati"/>
      <charset val="1"/>
    </font>
    <font>
      <sz val="9"/>
      <name val="Arial"/>
      <family val="2"/>
    </font>
    <font>
      <sz val="11"/>
      <color theme="1"/>
      <name val="Kalimati"/>
      <charset val="1"/>
    </font>
    <font>
      <b/>
      <sz val="10"/>
      <color rgb="FF000000"/>
      <name val="Kalimati"/>
      <charset val="1"/>
    </font>
    <font>
      <sz val="7"/>
      <color rgb="FF000000"/>
      <name val="Kalimati"/>
      <charset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2">
    <xf numFmtId="0" fontId="0" fillId="0" borderId="0"/>
    <xf numFmtId="0" fontId="2" fillId="0" borderId="0"/>
  </cellStyleXfs>
  <cellXfs count="147">
    <xf numFmtId="0" fontId="0" fillId="0" borderId="0" xfId="0"/>
    <xf numFmtId="0" fontId="1"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left" vertical="top" wrapText="1"/>
    </xf>
    <xf numFmtId="0" fontId="7" fillId="2" borderId="0" xfId="0" applyFont="1" applyFill="1" applyAlignment="1">
      <alignment horizontal="left" vertical="top" wrapText="1"/>
    </xf>
    <xf numFmtId="0" fontId="4" fillId="2" borderId="2" xfId="0" applyFont="1" applyFill="1" applyBorder="1" applyAlignment="1">
      <alignment horizontal="left" vertical="top" wrapText="1"/>
    </xf>
    <xf numFmtId="0" fontId="5" fillId="2" borderId="0" xfId="0" applyFont="1" applyFill="1" applyAlignment="1">
      <alignment horizontal="left" vertical="top" wrapText="1"/>
    </xf>
    <xf numFmtId="9" fontId="4" fillId="2" borderId="2" xfId="0" applyNumberFormat="1" applyFont="1" applyFill="1" applyBorder="1" applyAlignment="1">
      <alignment horizontal="left" vertical="top" wrapText="1"/>
    </xf>
    <xf numFmtId="0" fontId="9" fillId="0" borderId="0" xfId="0" applyFont="1" applyAlignment="1">
      <alignment wrapText="1"/>
    </xf>
    <xf numFmtId="0" fontId="14" fillId="0" borderId="0" xfId="0" applyFont="1" applyAlignment="1">
      <alignment wrapText="1"/>
    </xf>
    <xf numFmtId="2" fontId="15" fillId="0" borderId="1" xfId="0" applyNumberFormat="1" applyFont="1" applyBorder="1" applyAlignment="1">
      <alignment horizontal="left" wrapText="1"/>
    </xf>
    <xf numFmtId="0" fontId="8" fillId="2" borderId="0" xfId="0" applyFont="1" applyFill="1" applyAlignment="1">
      <alignment horizontal="left" vertical="top" wrapText="1"/>
    </xf>
    <xf numFmtId="0" fontId="8" fillId="2" borderId="0" xfId="0" applyFont="1" applyFill="1" applyAlignment="1">
      <alignment horizontal="left" vertical="center" wrapText="1"/>
    </xf>
    <xf numFmtId="0" fontId="8" fillId="3" borderId="1" xfId="0" applyFont="1" applyFill="1" applyBorder="1" applyAlignment="1">
      <alignment horizontal="left" vertical="center" wrapText="1"/>
    </xf>
    <xf numFmtId="9" fontId="8" fillId="2" borderId="1" xfId="0" applyNumberFormat="1" applyFont="1" applyFill="1" applyBorder="1" applyAlignment="1">
      <alignment horizontal="left" vertical="center" wrapText="1"/>
    </xf>
    <xf numFmtId="2" fontId="15" fillId="0" borderId="1" xfId="0" applyNumberFormat="1" applyFont="1" applyBorder="1" applyAlignment="1">
      <alignment horizontal="left" vertical="center" wrapText="1"/>
    </xf>
    <xf numFmtId="0" fontId="10" fillId="2" borderId="0" xfId="1" applyFont="1" applyFill="1" applyAlignment="1">
      <alignment wrapText="1"/>
    </xf>
    <xf numFmtId="0" fontId="16" fillId="2" borderId="0" xfId="1" applyFont="1" applyFill="1" applyAlignment="1">
      <alignment wrapText="1"/>
    </xf>
    <xf numFmtId="0" fontId="10" fillId="2" borderId="0" xfId="1" applyFont="1" applyFill="1" applyAlignment="1">
      <alignment horizontal="left" wrapText="1"/>
    </xf>
    <xf numFmtId="0" fontId="17" fillId="0" borderId="0" xfId="0" applyFont="1" applyAlignment="1">
      <alignment wrapText="1"/>
    </xf>
    <xf numFmtId="0" fontId="17" fillId="0" borderId="0" xfId="0" applyFont="1" applyAlignment="1">
      <alignment horizontal="left" wrapText="1"/>
    </xf>
    <xf numFmtId="0" fontId="16" fillId="2" borderId="0" xfId="1" applyFont="1" applyFill="1" applyAlignment="1">
      <alignment horizontal="center" wrapText="1"/>
    </xf>
    <xf numFmtId="164" fontId="15" fillId="0" borderId="4" xfId="0" applyNumberFormat="1" applyFont="1" applyBorder="1" applyAlignment="1">
      <alignment horizontal="left" vertical="center" wrapText="1"/>
    </xf>
    <xf numFmtId="164" fontId="15" fillId="0" borderId="4" xfId="0" applyNumberFormat="1" applyFont="1" applyBorder="1" applyAlignment="1">
      <alignment horizontal="left" wrapText="1"/>
    </xf>
    <xf numFmtId="0" fontId="8" fillId="2" borderId="1" xfId="0" applyFont="1" applyFill="1" applyBorder="1" applyAlignment="1">
      <alignment horizontal="left" vertical="center" wrapText="1"/>
    </xf>
    <xf numFmtId="2" fontId="8" fillId="2" borderId="1" xfId="0" applyNumberFormat="1" applyFont="1" applyFill="1" applyBorder="1" applyAlignment="1">
      <alignment horizontal="left" vertical="center" wrapText="1"/>
    </xf>
    <xf numFmtId="165" fontId="18" fillId="2" borderId="4" xfId="0" applyNumberFormat="1" applyFont="1" applyFill="1" applyBorder="1" applyAlignment="1">
      <alignment horizontal="left" vertical="center" wrapText="1"/>
    </xf>
    <xf numFmtId="2" fontId="8" fillId="3" borderId="1" xfId="0" applyNumberFormat="1" applyFont="1" applyFill="1" applyBorder="1" applyAlignment="1">
      <alignment horizontal="left" vertical="center" wrapText="1"/>
    </xf>
    <xf numFmtId="2" fontId="15" fillId="0" borderId="1" xfId="0" applyNumberFormat="1" applyFont="1" applyBorder="1" applyAlignment="1">
      <alignment horizontal="center" vertical="center" textRotation="180" wrapText="1"/>
    </xf>
    <xf numFmtId="2" fontId="15" fillId="0" borderId="1" xfId="0" applyNumberFormat="1" applyFont="1" applyBorder="1" applyAlignment="1">
      <alignment horizontal="center" vertical="center" wrapText="1"/>
    </xf>
    <xf numFmtId="2" fontId="15" fillId="0" borderId="1" xfId="0" applyNumberFormat="1" applyFont="1" applyBorder="1" applyAlignment="1">
      <alignment horizontal="center" wrapText="1"/>
    </xf>
    <xf numFmtId="2" fontId="23" fillId="0" borderId="1" xfId="0" applyNumberFormat="1" applyFont="1" applyBorder="1" applyAlignment="1">
      <alignment horizontal="left" wrapText="1"/>
    </xf>
    <xf numFmtId="2" fontId="15" fillId="3" borderId="1" xfId="0" applyNumberFormat="1" applyFont="1" applyFill="1" applyBorder="1" applyAlignment="1">
      <alignment horizontal="left" wrapText="1"/>
    </xf>
    <xf numFmtId="0" fontId="0" fillId="0" borderId="0" xfId="0" applyAlignment="1">
      <alignment horizontal="left" vertical="top" wrapText="1" indent="1"/>
    </xf>
    <xf numFmtId="0" fontId="0" fillId="0" borderId="1" xfId="0" applyBorder="1" applyAlignment="1">
      <alignment horizontal="left" vertical="top" wrapText="1" indent="1"/>
    </xf>
    <xf numFmtId="2" fontId="22" fillId="0" borderId="1" xfId="0" applyNumberFormat="1" applyFont="1" applyBorder="1" applyAlignment="1">
      <alignment horizontal="center" vertical="center" textRotation="180" wrapText="1"/>
    </xf>
    <xf numFmtId="2" fontId="22" fillId="0" borderId="1" xfId="0" applyNumberFormat="1" applyFont="1" applyBorder="1" applyAlignment="1">
      <alignment horizontal="center" vertical="center" wrapText="1"/>
    </xf>
    <xf numFmtId="2" fontId="22" fillId="0" borderId="1" xfId="0" applyNumberFormat="1" applyFont="1" applyBorder="1" applyAlignment="1">
      <alignment horizontal="center" wrapText="1"/>
    </xf>
    <xf numFmtId="2" fontId="22" fillId="3" borderId="1" xfId="0" applyNumberFormat="1" applyFont="1" applyFill="1" applyBorder="1" applyAlignment="1">
      <alignment horizontal="left" wrapText="1"/>
    </xf>
    <xf numFmtId="0" fontId="8" fillId="0" borderId="1" xfId="0" applyFont="1" applyBorder="1" applyAlignment="1">
      <alignment horizontal="left" vertical="center" wrapText="1"/>
    </xf>
    <xf numFmtId="1" fontId="15" fillId="0" borderId="1" xfId="0" applyNumberFormat="1" applyFont="1" applyBorder="1" applyAlignment="1">
      <alignment horizontal="left" wrapText="1"/>
    </xf>
    <xf numFmtId="0" fontId="18" fillId="0" borderId="3" xfId="0" applyFont="1" applyBorder="1" applyAlignment="1">
      <alignment horizontal="center" vertical="center" wrapText="1"/>
    </xf>
    <xf numFmtId="1" fontId="15" fillId="0" borderId="1" xfId="0" applyNumberFormat="1" applyFont="1" applyBorder="1" applyAlignment="1">
      <alignment horizontal="left" vertical="center" wrapText="1"/>
    </xf>
    <xf numFmtId="166" fontId="22" fillId="0" borderId="1"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5" fillId="0" borderId="0" xfId="0" applyFont="1" applyAlignment="1">
      <alignment vertical="center" wrapText="1"/>
    </xf>
    <xf numFmtId="0" fontId="7" fillId="2" borderId="0" xfId="0" applyFont="1" applyFill="1" applyAlignment="1">
      <alignment horizontal="left" vertical="center" wrapText="1"/>
    </xf>
    <xf numFmtId="0" fontId="4" fillId="2" borderId="0" xfId="0" applyFont="1" applyFill="1" applyAlignment="1">
      <alignment horizontal="justify" vertical="center" wrapText="1"/>
    </xf>
    <xf numFmtId="0" fontId="31" fillId="2" borderId="0" xfId="0" applyFont="1" applyFill="1" applyAlignment="1">
      <alignment horizontal="left" vertical="center" wrapText="1"/>
    </xf>
    <xf numFmtId="0" fontId="8" fillId="2" borderId="12" xfId="0" applyFont="1" applyFill="1" applyBorder="1" applyAlignment="1">
      <alignment horizontal="left" vertical="center" wrapText="1"/>
    </xf>
    <xf numFmtId="0" fontId="1"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0" xfId="0" applyFont="1" applyFill="1" applyAlignment="1">
      <alignment horizontal="center" vertical="center" wrapText="1"/>
    </xf>
    <xf numFmtId="1" fontId="15" fillId="0" borderId="1" xfId="0" applyNumberFormat="1" applyFont="1" applyBorder="1" applyAlignment="1">
      <alignment horizontal="right" vertical="center" wrapText="1"/>
    </xf>
    <xf numFmtId="0" fontId="8" fillId="2" borderId="0" xfId="0" applyFont="1" applyFill="1" applyAlignment="1">
      <alignment horizontal="right" vertical="center" wrapText="1"/>
    </xf>
    <xf numFmtId="0" fontId="1" fillId="2" borderId="0" xfId="0" applyFont="1" applyFill="1" applyAlignment="1">
      <alignment horizontal="right" vertical="center" wrapText="1"/>
    </xf>
    <xf numFmtId="1" fontId="35" fillId="0" borderId="1" xfId="0" applyNumberFormat="1" applyFont="1" applyBorder="1" applyAlignment="1">
      <alignment horizontal="center" vertical="center" wrapText="1"/>
    </xf>
    <xf numFmtId="0" fontId="36" fillId="2" borderId="9" xfId="0" applyFont="1" applyFill="1" applyBorder="1" applyAlignment="1">
      <alignment horizontal="center"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center" vertical="center" wrapText="1"/>
    </xf>
    <xf numFmtId="0" fontId="37" fillId="2" borderId="0" xfId="0" applyFont="1" applyFill="1" applyAlignment="1">
      <alignment horizontal="center" vertical="center" wrapText="1"/>
    </xf>
    <xf numFmtId="1" fontId="22" fillId="0" borderId="1" xfId="0" applyNumberFormat="1" applyFont="1" applyBorder="1" applyAlignment="1">
      <alignment vertical="center" wrapText="1"/>
    </xf>
    <xf numFmtId="1" fontId="35" fillId="0" borderId="1" xfId="0" applyNumberFormat="1" applyFont="1" applyBorder="1" applyAlignment="1">
      <alignment horizontal="left" vertical="center" wrapText="1"/>
    </xf>
    <xf numFmtId="0" fontId="8" fillId="2" borderId="2" xfId="0" applyFont="1" applyFill="1" applyBorder="1" applyAlignment="1">
      <alignment vertical="center" wrapText="1"/>
    </xf>
    <xf numFmtId="0" fontId="8" fillId="2" borderId="0" xfId="0" applyFont="1" applyFill="1" applyAlignment="1">
      <alignment vertical="center" wrapText="1"/>
    </xf>
    <xf numFmtId="0" fontId="8" fillId="2" borderId="12" xfId="0" applyFont="1" applyFill="1" applyBorder="1" applyAlignment="1">
      <alignment vertical="center" wrapText="1"/>
    </xf>
    <xf numFmtId="0" fontId="38" fillId="0" borderId="0" xfId="0" applyFont="1"/>
    <xf numFmtId="0" fontId="39" fillId="4" borderId="1" xfId="0" applyNumberFormat="1" applyFont="1" applyFill="1" applyBorder="1" applyAlignment="1" applyProtection="1">
      <alignment horizontal="center" vertical="center" wrapText="1"/>
    </xf>
    <xf numFmtId="0" fontId="39" fillId="4" borderId="1" xfId="0" applyNumberFormat="1" applyFont="1" applyFill="1" applyBorder="1" applyAlignment="1" applyProtection="1">
      <alignment vertical="center" wrapText="1"/>
    </xf>
    <xf numFmtId="0" fontId="40" fillId="4" borderId="1" xfId="0" applyNumberFormat="1" applyFont="1" applyFill="1" applyBorder="1" applyAlignment="1" applyProtection="1">
      <alignment horizontal="right" vertical="center" wrapText="1"/>
    </xf>
    <xf numFmtId="0" fontId="38" fillId="0" borderId="1" xfId="0" applyFont="1" applyBorder="1"/>
    <xf numFmtId="1" fontId="8" fillId="2" borderId="0" xfId="0" applyNumberFormat="1" applyFont="1" applyFill="1" applyAlignment="1">
      <alignment horizontal="left" vertical="center" wrapText="1"/>
    </xf>
    <xf numFmtId="0" fontId="38" fillId="0" borderId="0" xfId="0" applyFont="1" applyBorder="1" applyAlignment="1">
      <alignment horizontal="center" vertical="center"/>
    </xf>
    <xf numFmtId="0" fontId="8" fillId="2" borderId="0" xfId="1" applyFont="1" applyFill="1" applyAlignment="1">
      <alignment horizontal="center" vertical="center" wrapText="1"/>
    </xf>
    <xf numFmtId="0" fontId="34" fillId="2" borderId="0" xfId="1" applyFont="1" applyFill="1" applyAlignment="1">
      <alignment horizontal="center" vertical="center" wrapText="1"/>
    </xf>
    <xf numFmtId="0" fontId="32" fillId="2" borderId="0" xfId="1" applyFont="1" applyFill="1" applyAlignment="1">
      <alignment horizontal="center" vertical="center" wrapText="1"/>
    </xf>
    <xf numFmtId="0" fontId="18" fillId="2" borderId="0" xfId="1" applyFont="1" applyFill="1" applyAlignment="1">
      <alignment horizontal="center" vertical="center" wrapText="1"/>
    </xf>
    <xf numFmtId="1" fontId="8" fillId="0" borderId="15" xfId="0" applyNumberFormat="1" applyFont="1" applyBorder="1" applyAlignment="1">
      <alignment horizontal="left" vertical="center" wrapText="1"/>
    </xf>
    <xf numFmtId="1" fontId="8" fillId="0" borderId="16" xfId="0" applyNumberFormat="1" applyFont="1" applyBorder="1" applyAlignment="1">
      <alignment horizontal="left" vertical="center" wrapText="1"/>
    </xf>
    <xf numFmtId="1" fontId="8" fillId="0" borderId="17" xfId="0" applyNumberFormat="1" applyFont="1" applyBorder="1" applyAlignment="1">
      <alignment horizontal="left"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3" xfId="0" applyFont="1" applyBorder="1" applyAlignment="1">
      <alignment horizontal="right" vertical="center" wrapText="1"/>
    </xf>
    <xf numFmtId="0" fontId="18" fillId="0" borderId="4" xfId="0" applyFont="1" applyBorder="1" applyAlignment="1">
      <alignment horizontal="right" vertical="center" wrapText="1"/>
    </xf>
    <xf numFmtId="0" fontId="31" fillId="2" borderId="2" xfId="0" applyFont="1" applyFill="1" applyBorder="1" applyAlignment="1">
      <alignment horizontal="center" vertical="center" wrapText="1"/>
    </xf>
    <xf numFmtId="0" fontId="31" fillId="2" borderId="14"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1" fontId="22" fillId="0" borderId="1" xfId="0" applyNumberFormat="1" applyFont="1" applyBorder="1" applyAlignment="1">
      <alignment horizontal="center" vertical="center" wrapText="1"/>
    </xf>
    <xf numFmtId="0" fontId="8" fillId="2" borderId="0" xfId="0" applyFont="1" applyFill="1" applyAlignment="1">
      <alignment horizontal="center" vertical="center"/>
    </xf>
    <xf numFmtId="0" fontId="8" fillId="2" borderId="12" xfId="0" applyFont="1" applyFill="1" applyBorder="1" applyAlignment="1">
      <alignment horizontal="center" vertical="center"/>
    </xf>
    <xf numFmtId="0" fontId="17" fillId="0" borderId="0" xfId="0" applyFont="1" applyAlignment="1">
      <alignment horizontal="right" wrapText="1"/>
    </xf>
    <xf numFmtId="0" fontId="17" fillId="0" borderId="0" xfId="0" applyFont="1" applyAlignment="1">
      <alignment horizontal="left" wrapText="1"/>
    </xf>
    <xf numFmtId="0" fontId="17" fillId="0" borderId="0" xfId="0" applyFont="1" applyAlignment="1">
      <alignment horizontal="center" wrapText="1"/>
    </xf>
    <xf numFmtId="0" fontId="6" fillId="2" borderId="2" xfId="0" applyFont="1" applyFill="1" applyBorder="1" applyAlignment="1">
      <alignment horizontal="center" vertical="center" wrapText="1"/>
    </xf>
    <xf numFmtId="0" fontId="16" fillId="2" borderId="0" xfId="1" applyFont="1" applyFill="1" applyAlignment="1">
      <alignment horizontal="center" wrapText="1"/>
    </xf>
    <xf numFmtId="0" fontId="10" fillId="2" borderId="0" xfId="1" applyFont="1" applyFill="1" applyAlignment="1">
      <alignment horizontal="center" wrapText="1"/>
    </xf>
    <xf numFmtId="0" fontId="30" fillId="0" borderId="5" xfId="0" applyFont="1" applyBorder="1" applyAlignment="1">
      <alignment horizontal="center" vertical="center" wrapText="1"/>
    </xf>
    <xf numFmtId="0" fontId="30" fillId="0" borderId="7" xfId="0" applyFont="1" applyBorder="1" applyAlignment="1">
      <alignment horizontal="center" vertical="center" wrapText="1"/>
    </xf>
    <xf numFmtId="2" fontId="22" fillId="0" borderId="5" xfId="0" applyNumberFormat="1" applyFont="1" applyBorder="1" applyAlignment="1">
      <alignment horizontal="center" wrapText="1"/>
    </xf>
    <xf numFmtId="2" fontId="22" fillId="0" borderId="6" xfId="0" applyNumberFormat="1" applyFont="1" applyBorder="1" applyAlignment="1">
      <alignment horizontal="center" wrapText="1"/>
    </xf>
    <xf numFmtId="2" fontId="22" fillId="0" borderId="7" xfId="0" applyNumberFormat="1" applyFont="1" applyBorder="1" applyAlignment="1">
      <alignment horizontal="center" wrapText="1"/>
    </xf>
    <xf numFmtId="2" fontId="15" fillId="0" borderId="3" xfId="0" applyNumberFormat="1" applyFont="1" applyBorder="1" applyAlignment="1">
      <alignment horizontal="center" wrapText="1"/>
    </xf>
    <xf numFmtId="2" fontId="15" fillId="0" borderId="8" xfId="0" applyNumberFormat="1" applyFont="1" applyBorder="1" applyAlignment="1">
      <alignment horizontal="center" wrapText="1"/>
    </xf>
    <xf numFmtId="2" fontId="15" fillId="0" borderId="4" xfId="0" applyNumberFormat="1" applyFont="1" applyBorder="1" applyAlignment="1">
      <alignment horizontal="center" wrapText="1"/>
    </xf>
    <xf numFmtId="0" fontId="13" fillId="2" borderId="0" xfId="1" applyFont="1" applyFill="1" applyAlignment="1">
      <alignment horizontal="center" vertical="center" wrapText="1"/>
    </xf>
    <xf numFmtId="0" fontId="8" fillId="2" borderId="0" xfId="1" applyFont="1" applyFill="1" applyAlignment="1">
      <alignment horizontal="center" wrapText="1"/>
    </xf>
    <xf numFmtId="0" fontId="28" fillId="2" borderId="0" xfId="1" applyFont="1" applyFill="1" applyAlignment="1">
      <alignment horizontal="center" vertical="center" wrapText="1"/>
    </xf>
    <xf numFmtId="0" fontId="27" fillId="2" borderId="0" xfId="1" applyFont="1" applyFill="1" applyAlignment="1">
      <alignment horizontal="center" vertical="center" wrapText="1"/>
    </xf>
    <xf numFmtId="0" fontId="29" fillId="2" borderId="0" xfId="1" applyFont="1" applyFill="1" applyAlignment="1">
      <alignment horizontal="center" vertical="center" wrapText="1"/>
    </xf>
    <xf numFmtId="0" fontId="26" fillId="2" borderId="0" xfId="1" applyFont="1" applyFill="1" applyAlignment="1">
      <alignment horizontal="center" vertical="center" wrapText="1"/>
    </xf>
    <xf numFmtId="0" fontId="18" fillId="0" borderId="5" xfId="0" applyFont="1" applyBorder="1" applyAlignment="1">
      <alignment horizontal="center" vertical="center" wrapText="1"/>
    </xf>
    <xf numFmtId="0" fontId="18" fillId="0" borderId="7" xfId="0" applyFont="1" applyBorder="1" applyAlignment="1">
      <alignment horizontal="center" vertical="center" wrapText="1"/>
    </xf>
    <xf numFmtId="2" fontId="22" fillId="0" borderId="5" xfId="0" applyNumberFormat="1" applyFont="1" applyBorder="1" applyAlignment="1">
      <alignment horizontal="center" vertical="center" textRotation="135" wrapText="1"/>
    </xf>
    <xf numFmtId="2" fontId="22" fillId="0" borderId="7" xfId="0" applyNumberFormat="1" applyFont="1" applyBorder="1" applyAlignment="1">
      <alignment horizontal="center" vertical="center" textRotation="135" wrapText="1"/>
    </xf>
    <xf numFmtId="0" fontId="6" fillId="2" borderId="2" xfId="0" applyFont="1" applyFill="1" applyBorder="1" applyAlignment="1">
      <alignment horizontal="justify" vertical="justify" wrapText="1"/>
    </xf>
    <xf numFmtId="2" fontId="22" fillId="0" borderId="3" xfId="0" applyNumberFormat="1" applyFont="1" applyBorder="1" applyAlignment="1">
      <alignment horizontal="center" vertical="center" textRotation="135" wrapText="1"/>
    </xf>
    <xf numFmtId="2" fontId="22" fillId="0" borderId="4" xfId="0" applyNumberFormat="1" applyFont="1" applyBorder="1" applyAlignment="1">
      <alignment horizontal="center" vertical="center" textRotation="135" wrapText="1"/>
    </xf>
    <xf numFmtId="0" fontId="7" fillId="2" borderId="3" xfId="0" applyFont="1" applyFill="1" applyBorder="1" applyAlignment="1">
      <alignment horizontal="center" vertical="center" textRotation="135" wrapText="1"/>
    </xf>
    <xf numFmtId="0" fontId="7" fillId="2" borderId="4" xfId="0" applyFont="1" applyFill="1" applyBorder="1" applyAlignment="1">
      <alignment horizontal="center" vertical="center" textRotation="135" wrapText="1"/>
    </xf>
    <xf numFmtId="0" fontId="19" fillId="0" borderId="7" xfId="0" applyFont="1" applyBorder="1"/>
    <xf numFmtId="0" fontId="10" fillId="2" borderId="0" xfId="1" applyFont="1" applyFill="1" applyAlignment="1">
      <alignment horizontal="center" vertical="center" wrapText="1"/>
    </xf>
    <xf numFmtId="0" fontId="11" fillId="2" borderId="0" xfId="1" applyFont="1" applyFill="1" applyAlignment="1">
      <alignment horizontal="center" vertical="center" wrapText="1"/>
    </xf>
    <xf numFmtId="0" fontId="12" fillId="2" borderId="0" xfId="1" applyFont="1" applyFill="1" applyAlignment="1">
      <alignment horizontal="center" vertical="center" wrapText="1"/>
    </xf>
    <xf numFmtId="2" fontId="15" fillId="0" borderId="5" xfId="0" applyNumberFormat="1" applyFont="1" applyBorder="1" applyAlignment="1">
      <alignment horizontal="center" vertical="center" textRotation="135" wrapText="1"/>
    </xf>
    <xf numFmtId="2" fontId="15" fillId="0" borderId="7" xfId="0" applyNumberFormat="1" applyFont="1" applyBorder="1" applyAlignment="1">
      <alignment horizontal="center" vertical="center" textRotation="135"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2" fontId="15" fillId="0" borderId="3" xfId="0" applyNumberFormat="1" applyFont="1" applyBorder="1" applyAlignment="1">
      <alignment horizontal="center" vertical="center" textRotation="180" wrapText="1"/>
    </xf>
    <xf numFmtId="2" fontId="15" fillId="0" borderId="4" xfId="0" applyNumberFormat="1" applyFont="1" applyBorder="1" applyAlignment="1">
      <alignment horizontal="center" vertical="center" textRotation="180" wrapText="1"/>
    </xf>
    <xf numFmtId="2" fontId="15" fillId="0" borderId="3" xfId="0" applyNumberFormat="1" applyFont="1" applyBorder="1" applyAlignment="1">
      <alignment horizontal="center" vertical="center" textRotation="135" wrapText="1"/>
    </xf>
    <xf numFmtId="2" fontId="15" fillId="0" borderId="4" xfId="0" applyNumberFormat="1" applyFont="1" applyBorder="1" applyAlignment="1">
      <alignment horizontal="center" vertical="center" textRotation="135" wrapText="1"/>
    </xf>
    <xf numFmtId="2" fontId="15" fillId="0" borderId="5" xfId="0" applyNumberFormat="1" applyFont="1" applyBorder="1" applyAlignment="1">
      <alignment horizontal="center" vertical="center" wrapText="1"/>
    </xf>
    <xf numFmtId="2" fontId="15" fillId="0" borderId="7" xfId="0" applyNumberFormat="1" applyFont="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2" fontId="15" fillId="0" borderId="3" xfId="0" applyNumberFormat="1" applyFont="1" applyBorder="1" applyAlignment="1">
      <alignment horizontal="center" vertical="center" wrapText="1"/>
    </xf>
    <xf numFmtId="2" fontId="15" fillId="0" borderId="4" xfId="0" applyNumberFormat="1" applyFont="1" applyBorder="1" applyAlignment="1">
      <alignment horizontal="center" vertical="center" wrapText="1"/>
    </xf>
    <xf numFmtId="2" fontId="15" fillId="0" borderId="6" xfId="0" applyNumberFormat="1" applyFont="1" applyBorder="1" applyAlignment="1">
      <alignment horizontal="center" vertical="center" wrapText="1"/>
    </xf>
    <xf numFmtId="2" fontId="15" fillId="0" borderId="1" xfId="0" applyNumberFormat="1" applyFont="1" applyBorder="1" applyAlignment="1">
      <alignment horizontal="center" vertical="center" wrapText="1"/>
    </xf>
    <xf numFmtId="0" fontId="24" fillId="2" borderId="16" xfId="0" applyFont="1" applyFill="1" applyBorder="1" applyAlignment="1">
      <alignment horizontal="center" vertical="center" wrapText="1"/>
    </xf>
    <xf numFmtId="166" fontId="22" fillId="0" borderId="3" xfId="0" applyNumberFormat="1" applyFont="1" applyBorder="1" applyAlignment="1">
      <alignment horizontal="center" vertical="center" wrapText="1"/>
    </xf>
    <xf numFmtId="166" fontId="22" fillId="0" borderId="4" xfId="0" applyNumberFormat="1" applyFont="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1" Type="http://schemas.openxmlformats.org/officeDocument/2006/relationships/image" Target="../media/image2.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76201</xdr:colOff>
      <xdr:row>0</xdr:row>
      <xdr:rowOff>228600</xdr:rowOff>
    </xdr:from>
    <xdr:to>
      <xdr:col>1</xdr:col>
      <xdr:colOff>1095375</xdr:colOff>
      <xdr:row>3</xdr:row>
      <xdr:rowOff>285750</xdr:rowOff>
    </xdr:to>
    <xdr:pic>
      <xdr:nvPicPr>
        <xdr:cNvPr id="3" name="Picture 2" descr="logo.jpg">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a:stretch>
          <a:fillRect/>
        </a:stretch>
      </xdr:blipFill>
      <xdr:spPr>
        <a:xfrm>
          <a:off x="504826" y="228600"/>
          <a:ext cx="1019174" cy="800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234203</xdr:colOff>
      <xdr:row>2</xdr:row>
      <xdr:rowOff>194982</xdr:rowOff>
    </xdr:from>
    <xdr:to>
      <xdr:col>5</xdr:col>
      <xdr:colOff>962025</xdr:colOff>
      <xdr:row>2</xdr:row>
      <xdr:rowOff>194982</xdr:rowOff>
    </xdr:to>
    <xdr:pic>
      <xdr:nvPicPr>
        <xdr:cNvPr id="2" name="Picture 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15678" y="976032"/>
          <a:ext cx="1670797"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504826</xdr:colOff>
      <xdr:row>1</xdr:row>
      <xdr:rowOff>228600</xdr:rowOff>
    </xdr:from>
    <xdr:to>
      <xdr:col>1</xdr:col>
      <xdr:colOff>1590676</xdr:colOff>
      <xdr:row>3</xdr:row>
      <xdr:rowOff>438150</xdr:rowOff>
    </xdr:to>
    <xdr:pic>
      <xdr:nvPicPr>
        <xdr:cNvPr id="3" name="Picture 2" descr="logo.jpg">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a:stretch>
          <a:fillRect/>
        </a:stretch>
      </xdr:blipFill>
      <xdr:spPr>
        <a:xfrm>
          <a:off x="971551" y="619125"/>
          <a:ext cx="1085850"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234203</xdr:colOff>
      <xdr:row>2</xdr:row>
      <xdr:rowOff>194982</xdr:rowOff>
    </xdr:from>
    <xdr:to>
      <xdr:col>5</xdr:col>
      <xdr:colOff>962025</xdr:colOff>
      <xdr:row>2</xdr:row>
      <xdr:rowOff>194982</xdr:rowOff>
    </xdr:to>
    <xdr:pic>
      <xdr:nvPicPr>
        <xdr:cNvPr id="2" name="Picture 1">
          <a:extLst>
            <a:ext uri="{FF2B5EF4-FFF2-40B4-BE49-F238E27FC236}">
              <a16:creationId xmlns:a16="http://schemas.microsoft.com/office/drawing/2014/main" xmlns=""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15678" y="1195107"/>
          <a:ext cx="1670797"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504826</xdr:colOff>
      <xdr:row>1</xdr:row>
      <xdr:rowOff>228600</xdr:rowOff>
    </xdr:from>
    <xdr:to>
      <xdr:col>1</xdr:col>
      <xdr:colOff>1590676</xdr:colOff>
      <xdr:row>3</xdr:row>
      <xdr:rowOff>438150</xdr:rowOff>
    </xdr:to>
    <xdr:pic>
      <xdr:nvPicPr>
        <xdr:cNvPr id="4" name="Picture 3" descr="logo.jpg">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2"/>
        <a:stretch>
          <a:fillRect/>
        </a:stretch>
      </xdr:blipFill>
      <xdr:spPr>
        <a:xfrm>
          <a:off x="971551" y="619125"/>
          <a:ext cx="1085850" cy="990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234203</xdr:colOff>
      <xdr:row>3</xdr:row>
      <xdr:rowOff>194982</xdr:rowOff>
    </xdr:from>
    <xdr:to>
      <xdr:col>5</xdr:col>
      <xdr:colOff>1095375</xdr:colOff>
      <xdr:row>3</xdr:row>
      <xdr:rowOff>194982</xdr:rowOff>
    </xdr:to>
    <xdr:pic>
      <xdr:nvPicPr>
        <xdr:cNvPr id="2" name="Picture 1">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0903" y="1195107"/>
          <a:ext cx="1670797"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942973</xdr:colOff>
      <xdr:row>1</xdr:row>
      <xdr:rowOff>238124</xdr:rowOff>
    </xdr:from>
    <xdr:to>
      <xdr:col>1</xdr:col>
      <xdr:colOff>2171700</xdr:colOff>
      <xdr:row>4</xdr:row>
      <xdr:rowOff>171450</xdr:rowOff>
    </xdr:to>
    <xdr:pic>
      <xdr:nvPicPr>
        <xdr:cNvPr id="3" name="Picture 2">
          <a:extLst>
            <a:ext uri="{FF2B5EF4-FFF2-40B4-BE49-F238E27FC236}">
              <a16:creationId xmlns:a16="http://schemas.microsoft.com/office/drawing/2014/main" xmlns="" id="{00000000-0008-0000-0300-000003000000}"/>
            </a:ext>
          </a:extLst>
        </xdr:cNvPr>
        <xdr:cNvPicPr/>
      </xdr:nvPicPr>
      <xdr:blipFill>
        <a:blip xmlns:r="http://schemas.openxmlformats.org/officeDocument/2006/relationships" r:embed="rId1" cstate="print"/>
        <a:srcRect/>
        <a:stretch>
          <a:fillRect/>
        </a:stretch>
      </xdr:blipFill>
      <xdr:spPr bwMode="auto">
        <a:xfrm>
          <a:off x="1409698" y="571499"/>
          <a:ext cx="1228727" cy="933451"/>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234203</xdr:colOff>
      <xdr:row>3</xdr:row>
      <xdr:rowOff>194982</xdr:rowOff>
    </xdr:from>
    <xdr:to>
      <xdr:col>5</xdr:col>
      <xdr:colOff>1095375</xdr:colOff>
      <xdr:row>3</xdr:row>
      <xdr:rowOff>194982</xdr:rowOff>
    </xdr:to>
    <xdr:pic>
      <xdr:nvPicPr>
        <xdr:cNvPr id="2" name="Picture 1">
          <a:extLst>
            <a:ext uri="{FF2B5EF4-FFF2-40B4-BE49-F238E27FC236}">
              <a16:creationId xmlns:a16="http://schemas.microsoft.com/office/drawing/2014/main" xmlns=""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29928" y="1195107"/>
          <a:ext cx="1670797"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942973</xdr:colOff>
      <xdr:row>1</xdr:row>
      <xdr:rowOff>238124</xdr:rowOff>
    </xdr:from>
    <xdr:to>
      <xdr:col>1</xdr:col>
      <xdr:colOff>2171700</xdr:colOff>
      <xdr:row>4</xdr:row>
      <xdr:rowOff>171450</xdr:rowOff>
    </xdr:to>
    <xdr:pic>
      <xdr:nvPicPr>
        <xdr:cNvPr id="3" name="Picture 2">
          <a:extLst>
            <a:ext uri="{FF2B5EF4-FFF2-40B4-BE49-F238E27FC236}">
              <a16:creationId xmlns:a16="http://schemas.microsoft.com/office/drawing/2014/main" xmlns="" id="{00000000-0008-0000-0400-000003000000}"/>
            </a:ext>
          </a:extLst>
        </xdr:cNvPr>
        <xdr:cNvPicPr/>
      </xdr:nvPicPr>
      <xdr:blipFill>
        <a:blip xmlns:r="http://schemas.openxmlformats.org/officeDocument/2006/relationships" r:embed="rId1" cstate="print"/>
        <a:srcRect/>
        <a:stretch>
          <a:fillRect/>
        </a:stretch>
      </xdr:blipFill>
      <xdr:spPr bwMode="auto">
        <a:xfrm>
          <a:off x="1409698" y="571499"/>
          <a:ext cx="1228727" cy="933451"/>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234203</xdr:colOff>
      <xdr:row>3</xdr:row>
      <xdr:rowOff>194982</xdr:rowOff>
    </xdr:from>
    <xdr:to>
      <xdr:col>6</xdr:col>
      <xdr:colOff>28575</xdr:colOff>
      <xdr:row>3</xdr:row>
      <xdr:rowOff>194982</xdr:rowOff>
    </xdr:to>
    <xdr:pic>
      <xdr:nvPicPr>
        <xdr:cNvPr id="2" name="Picture 1">
          <a:extLst>
            <a:ext uri="{FF2B5EF4-FFF2-40B4-BE49-F238E27FC236}">
              <a16:creationId xmlns:a16="http://schemas.microsoft.com/office/drawing/2014/main" xmlns=""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29928" y="1195107"/>
          <a:ext cx="1670797"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942973</xdr:colOff>
      <xdr:row>1</xdr:row>
      <xdr:rowOff>238124</xdr:rowOff>
    </xdr:from>
    <xdr:to>
      <xdr:col>1</xdr:col>
      <xdr:colOff>2171700</xdr:colOff>
      <xdr:row>4</xdr:row>
      <xdr:rowOff>171450</xdr:rowOff>
    </xdr:to>
    <xdr:pic>
      <xdr:nvPicPr>
        <xdr:cNvPr id="3" name="Picture 2">
          <a:extLst>
            <a:ext uri="{FF2B5EF4-FFF2-40B4-BE49-F238E27FC236}">
              <a16:creationId xmlns:a16="http://schemas.microsoft.com/office/drawing/2014/main" xmlns="" id="{00000000-0008-0000-0500-000003000000}"/>
            </a:ext>
          </a:extLst>
        </xdr:cNvPr>
        <xdr:cNvPicPr/>
      </xdr:nvPicPr>
      <xdr:blipFill>
        <a:blip xmlns:r="http://schemas.openxmlformats.org/officeDocument/2006/relationships" r:embed="rId1" cstate="print"/>
        <a:srcRect/>
        <a:stretch>
          <a:fillRect/>
        </a:stretch>
      </xdr:blipFill>
      <xdr:spPr bwMode="auto">
        <a:xfrm>
          <a:off x="1409698" y="571499"/>
          <a:ext cx="1228727" cy="933451"/>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234203</xdr:colOff>
      <xdr:row>3</xdr:row>
      <xdr:rowOff>194982</xdr:rowOff>
    </xdr:from>
    <xdr:to>
      <xdr:col>6</xdr:col>
      <xdr:colOff>238125</xdr:colOff>
      <xdr:row>3</xdr:row>
      <xdr:rowOff>194982</xdr:rowOff>
    </xdr:to>
    <xdr:pic>
      <xdr:nvPicPr>
        <xdr:cNvPr id="2" name="Picture 1">
          <a:extLst>
            <a:ext uri="{FF2B5EF4-FFF2-40B4-BE49-F238E27FC236}">
              <a16:creationId xmlns:a16="http://schemas.microsoft.com/office/drawing/2014/main" xmlns=""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29928" y="1195107"/>
          <a:ext cx="1670797"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942973</xdr:colOff>
      <xdr:row>1</xdr:row>
      <xdr:rowOff>238124</xdr:rowOff>
    </xdr:from>
    <xdr:to>
      <xdr:col>1</xdr:col>
      <xdr:colOff>2171700</xdr:colOff>
      <xdr:row>4</xdr:row>
      <xdr:rowOff>171450</xdr:rowOff>
    </xdr:to>
    <xdr:pic>
      <xdr:nvPicPr>
        <xdr:cNvPr id="3" name="Picture 2">
          <a:extLst>
            <a:ext uri="{FF2B5EF4-FFF2-40B4-BE49-F238E27FC236}">
              <a16:creationId xmlns:a16="http://schemas.microsoft.com/office/drawing/2014/main" xmlns="" id="{00000000-0008-0000-0600-000003000000}"/>
            </a:ext>
          </a:extLst>
        </xdr:cNvPr>
        <xdr:cNvPicPr/>
      </xdr:nvPicPr>
      <xdr:blipFill>
        <a:blip xmlns:r="http://schemas.openxmlformats.org/officeDocument/2006/relationships" r:embed="rId1" cstate="print"/>
        <a:srcRect/>
        <a:stretch>
          <a:fillRect/>
        </a:stretch>
      </xdr:blipFill>
      <xdr:spPr bwMode="auto">
        <a:xfrm>
          <a:off x="1409698" y="571499"/>
          <a:ext cx="1228727" cy="933451"/>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234203</xdr:colOff>
      <xdr:row>3</xdr:row>
      <xdr:rowOff>194982</xdr:rowOff>
    </xdr:from>
    <xdr:to>
      <xdr:col>6</xdr:col>
      <xdr:colOff>238125</xdr:colOff>
      <xdr:row>3</xdr:row>
      <xdr:rowOff>194982</xdr:rowOff>
    </xdr:to>
    <xdr:pic>
      <xdr:nvPicPr>
        <xdr:cNvPr id="2" name="Picture 1">
          <a:extLst>
            <a:ext uri="{FF2B5EF4-FFF2-40B4-BE49-F238E27FC236}">
              <a16:creationId xmlns:a16="http://schemas.microsoft.com/office/drawing/2014/main" xmlns=""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01353" y="1195107"/>
          <a:ext cx="1670797"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942973</xdr:colOff>
      <xdr:row>1</xdr:row>
      <xdr:rowOff>238124</xdr:rowOff>
    </xdr:from>
    <xdr:to>
      <xdr:col>1</xdr:col>
      <xdr:colOff>2171700</xdr:colOff>
      <xdr:row>4</xdr:row>
      <xdr:rowOff>171450</xdr:rowOff>
    </xdr:to>
    <xdr:pic>
      <xdr:nvPicPr>
        <xdr:cNvPr id="3" name="Picture 2">
          <a:extLst>
            <a:ext uri="{FF2B5EF4-FFF2-40B4-BE49-F238E27FC236}">
              <a16:creationId xmlns:a16="http://schemas.microsoft.com/office/drawing/2014/main" xmlns="" id="{00000000-0008-0000-0700-000003000000}"/>
            </a:ext>
          </a:extLst>
        </xdr:cNvPr>
        <xdr:cNvPicPr/>
      </xdr:nvPicPr>
      <xdr:blipFill>
        <a:blip xmlns:r="http://schemas.openxmlformats.org/officeDocument/2006/relationships" r:embed="rId1" cstate="print"/>
        <a:srcRect/>
        <a:stretch>
          <a:fillRect/>
        </a:stretch>
      </xdr:blipFill>
      <xdr:spPr bwMode="auto">
        <a:xfrm>
          <a:off x="1409698" y="571499"/>
          <a:ext cx="1228727" cy="933451"/>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234203</xdr:colOff>
      <xdr:row>3</xdr:row>
      <xdr:rowOff>194982</xdr:rowOff>
    </xdr:from>
    <xdr:to>
      <xdr:col>5</xdr:col>
      <xdr:colOff>962025</xdr:colOff>
      <xdr:row>3</xdr:row>
      <xdr:rowOff>194982</xdr:rowOff>
    </xdr:to>
    <xdr:pic>
      <xdr:nvPicPr>
        <xdr:cNvPr id="2" name="Picture 1">
          <a:extLst>
            <a:ext uri="{FF2B5EF4-FFF2-40B4-BE49-F238E27FC236}">
              <a16:creationId xmlns:a16="http://schemas.microsoft.com/office/drawing/2014/main" xmlns=""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01353" y="1195107"/>
          <a:ext cx="1670797"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942973</xdr:colOff>
      <xdr:row>1</xdr:row>
      <xdr:rowOff>238124</xdr:rowOff>
    </xdr:from>
    <xdr:to>
      <xdr:col>1</xdr:col>
      <xdr:colOff>2171700</xdr:colOff>
      <xdr:row>4</xdr:row>
      <xdr:rowOff>171450</xdr:rowOff>
    </xdr:to>
    <xdr:pic>
      <xdr:nvPicPr>
        <xdr:cNvPr id="3" name="Picture 2">
          <a:extLst>
            <a:ext uri="{FF2B5EF4-FFF2-40B4-BE49-F238E27FC236}">
              <a16:creationId xmlns:a16="http://schemas.microsoft.com/office/drawing/2014/main" xmlns="" id="{00000000-0008-0000-0800-000003000000}"/>
            </a:ext>
          </a:extLst>
        </xdr:cNvPr>
        <xdr:cNvPicPr/>
      </xdr:nvPicPr>
      <xdr:blipFill>
        <a:blip xmlns:r="http://schemas.openxmlformats.org/officeDocument/2006/relationships" r:embed="rId1" cstate="print"/>
        <a:srcRect/>
        <a:stretch>
          <a:fillRect/>
        </a:stretch>
      </xdr:blipFill>
      <xdr:spPr bwMode="auto">
        <a:xfrm>
          <a:off x="1409698" y="571499"/>
          <a:ext cx="1228727" cy="933451"/>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234203</xdr:colOff>
      <xdr:row>3</xdr:row>
      <xdr:rowOff>194982</xdr:rowOff>
    </xdr:from>
    <xdr:to>
      <xdr:col>6</xdr:col>
      <xdr:colOff>114300</xdr:colOff>
      <xdr:row>3</xdr:row>
      <xdr:rowOff>194982</xdr:rowOff>
    </xdr:to>
    <xdr:pic>
      <xdr:nvPicPr>
        <xdr:cNvPr id="2" name="Picture 1">
          <a:extLst>
            <a:ext uri="{FF2B5EF4-FFF2-40B4-BE49-F238E27FC236}">
              <a16:creationId xmlns:a16="http://schemas.microsoft.com/office/drawing/2014/main" xmlns=""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20278" y="623607"/>
          <a:ext cx="1108822"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942973</xdr:colOff>
      <xdr:row>1</xdr:row>
      <xdr:rowOff>238124</xdr:rowOff>
    </xdr:from>
    <xdr:to>
      <xdr:col>1</xdr:col>
      <xdr:colOff>2171700</xdr:colOff>
      <xdr:row>4</xdr:row>
      <xdr:rowOff>171450</xdr:rowOff>
    </xdr:to>
    <xdr:pic>
      <xdr:nvPicPr>
        <xdr:cNvPr id="4" name="Picture 3">
          <a:extLst>
            <a:ext uri="{FF2B5EF4-FFF2-40B4-BE49-F238E27FC236}">
              <a16:creationId xmlns:a16="http://schemas.microsoft.com/office/drawing/2014/main" xmlns="" id="{00000000-0008-0000-0900-000004000000}"/>
            </a:ext>
          </a:extLst>
        </xdr:cNvPr>
        <xdr:cNvPicPr/>
      </xdr:nvPicPr>
      <xdr:blipFill>
        <a:blip xmlns:r="http://schemas.openxmlformats.org/officeDocument/2006/relationships" r:embed="rId1" cstate="print"/>
        <a:srcRect/>
        <a:stretch>
          <a:fillRect/>
        </a:stretch>
      </xdr:blipFill>
      <xdr:spPr bwMode="auto">
        <a:xfrm>
          <a:off x="1409698" y="352424"/>
          <a:ext cx="1228727" cy="93345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tabSelected="1" workbookViewId="0">
      <selection activeCell="C9" sqref="C9"/>
    </sheetView>
  </sheetViews>
  <sheetFormatPr defaultColWidth="8.85546875" defaultRowHeight="12.75"/>
  <cols>
    <col min="1" max="1" width="6.42578125" style="60" customWidth="1"/>
    <col min="2" max="2" width="67.28515625" style="50" customWidth="1"/>
    <col min="3" max="3" width="7.7109375" style="50" customWidth="1"/>
    <col min="4" max="4" width="7.5703125" style="52" customWidth="1"/>
    <col min="5" max="5" width="14" style="55" bestFit="1" customWidth="1"/>
    <col min="6" max="16384" width="8.85546875" style="50"/>
  </cols>
  <sheetData>
    <row r="1" spans="1:5" ht="23.25">
      <c r="A1" s="144" t="s">
        <v>325</v>
      </c>
      <c r="B1" s="144"/>
      <c r="C1" s="144"/>
      <c r="D1" s="144"/>
      <c r="E1" s="144"/>
    </row>
    <row r="2" spans="1:5" s="46" customFormat="1">
      <c r="A2" s="80" t="s">
        <v>227</v>
      </c>
      <c r="B2" s="80" t="s">
        <v>7</v>
      </c>
      <c r="C2" s="80" t="s">
        <v>8</v>
      </c>
      <c r="D2" s="80" t="s">
        <v>9</v>
      </c>
      <c r="E2" s="145" t="s">
        <v>307</v>
      </c>
    </row>
    <row r="3" spans="1:5" s="12" customFormat="1" ht="19.5">
      <c r="A3" s="81"/>
      <c r="B3" s="81"/>
      <c r="C3" s="81"/>
      <c r="D3" s="81"/>
      <c r="E3" s="146"/>
    </row>
    <row r="4" spans="1:5" s="12" customFormat="1" ht="19.5">
      <c r="A4" s="56">
        <f>Sheet5!A3</f>
        <v>1</v>
      </c>
      <c r="B4" s="62" t="str">
        <f>Sheet5!B3</f>
        <v>616111100006 - किबोर्ड माउस</v>
      </c>
      <c r="C4" s="62" t="str">
        <f>Sheet5!C3</f>
        <v>पिस/थान</v>
      </c>
      <c r="D4" s="56" t="str">
        <f>Sheet5!D3</f>
        <v>1</v>
      </c>
      <c r="E4" s="53"/>
    </row>
    <row r="5" spans="1:5" s="12" customFormat="1" ht="19.5">
      <c r="A5" s="56">
        <f>Sheet5!A4</f>
        <v>2</v>
      </c>
      <c r="B5" s="62" t="str">
        <f>Sheet5!B4</f>
        <v>616111100132 - फोटोकपी मर्मत सम्भार</v>
      </c>
      <c r="C5" s="62" t="str">
        <f>Sheet5!C4</f>
        <v>पिस/थान</v>
      </c>
      <c r="D5" s="56" t="str">
        <f>Sheet5!D4</f>
        <v>1</v>
      </c>
      <c r="E5" s="53"/>
    </row>
    <row r="6" spans="1:5" s="12" customFormat="1" ht="19.5">
      <c r="A6" s="56">
        <f>Sheet5!A5</f>
        <v>3</v>
      </c>
      <c r="B6" s="62" t="str">
        <f>Sheet5!B5</f>
        <v>616111100150 - ल्यापटप ब्याट्री</v>
      </c>
      <c r="C6" s="62" t="str">
        <f>Sheet5!C5</f>
        <v>पिस/थान</v>
      </c>
      <c r="D6" s="56" t="str">
        <f>Sheet5!D5</f>
        <v>1</v>
      </c>
      <c r="E6" s="53"/>
    </row>
    <row r="7" spans="1:5" s="12" customFormat="1" ht="19.5">
      <c r="A7" s="56">
        <f>Sheet5!A6</f>
        <v>4</v>
      </c>
      <c r="B7" s="62" t="str">
        <f>Sheet5!B6</f>
        <v>616111100155 - कम्प्युटर एस एस डि</v>
      </c>
      <c r="C7" s="62" t="str">
        <f>Sheet5!C6</f>
        <v>पिस/थान</v>
      </c>
      <c r="D7" s="56" t="str">
        <f>Sheet5!D6</f>
        <v>1</v>
      </c>
      <c r="E7" s="53"/>
    </row>
    <row r="8" spans="1:5" s="12" customFormat="1" ht="21.75" customHeight="1">
      <c r="A8" s="56">
        <f>Sheet5!A7</f>
        <v>5</v>
      </c>
      <c r="B8" s="62" t="str">
        <f>Sheet5!B7</f>
        <v>616111100167 - टोनर/कार्टेज/स्पिकर/किवोर्ट/माउस तथा कम्प्युटर मर्मतका सामानहरु</v>
      </c>
      <c r="C8" s="62" t="str">
        <f>Sheet5!C7</f>
        <v>पिस/थान</v>
      </c>
      <c r="D8" s="56" t="str">
        <f>Sheet5!D7</f>
        <v>1</v>
      </c>
      <c r="E8" s="53"/>
    </row>
    <row r="9" spans="1:5" s="12" customFormat="1" ht="19.5">
      <c r="A9" s="56">
        <f>Sheet5!A8</f>
        <v>6</v>
      </c>
      <c r="B9" s="62" t="str">
        <f>Sheet5!B8</f>
        <v>616111100206 - पेनड्राइभ</v>
      </c>
      <c r="C9" s="62" t="str">
        <f>Sheet5!C8</f>
        <v>पिस/थान</v>
      </c>
      <c r="D9" s="56" t="str">
        <f>Sheet5!D8</f>
        <v>1</v>
      </c>
      <c r="E9" s="53"/>
    </row>
    <row r="10" spans="1:5" s="12" customFormat="1" ht="19.5">
      <c r="A10" s="56">
        <f>Sheet5!A9</f>
        <v>7</v>
      </c>
      <c r="B10" s="62" t="str">
        <f>Sheet5!B9</f>
        <v>616111100207 - मल्टीपलग</v>
      </c>
      <c r="C10" s="62" t="str">
        <f>Sheet5!C9</f>
        <v xml:space="preserve">संख्या </v>
      </c>
      <c r="D10" s="56" t="str">
        <f>Sheet5!D9</f>
        <v>1</v>
      </c>
      <c r="E10" s="53"/>
    </row>
    <row r="11" spans="1:5" s="12" customFormat="1" ht="19.5">
      <c r="A11" s="56">
        <f>Sheet5!A10</f>
        <v>8</v>
      </c>
      <c r="B11" s="62" t="str">
        <f>Sheet5!B10</f>
        <v>616111100216 - एन्टिभाइरस</v>
      </c>
      <c r="C11" s="62" t="str">
        <f>Sheet5!C10</f>
        <v xml:space="preserve">संख्या </v>
      </c>
      <c r="D11" s="56" t="str">
        <f>Sheet5!D10</f>
        <v>1</v>
      </c>
      <c r="E11" s="53"/>
    </row>
    <row r="12" spans="1:5" s="12" customFormat="1" ht="19.5">
      <c r="A12" s="56">
        <f>Sheet5!A11</f>
        <v>9</v>
      </c>
      <c r="B12" s="62" t="str">
        <f>Sheet5!B11</f>
        <v>616111204107 - जेल पेन</v>
      </c>
      <c r="C12" s="62" t="str">
        <f>Sheet5!C11</f>
        <v>पिस/थान</v>
      </c>
      <c r="D12" s="56" t="str">
        <f>Sheet5!D11</f>
        <v>1</v>
      </c>
      <c r="E12" s="53"/>
    </row>
    <row r="13" spans="1:5" s="12" customFormat="1" ht="19.5">
      <c r="A13" s="56">
        <f>Sheet5!A12</f>
        <v>10</v>
      </c>
      <c r="B13" s="62" t="str">
        <f>Sheet5!B12</f>
        <v>616111204659 - टोर्नर कार्टेज रिफिल</v>
      </c>
      <c r="C13" s="62" t="str">
        <f>Sheet5!C12</f>
        <v>पिस/थान</v>
      </c>
      <c r="D13" s="56" t="str">
        <f>Sheet5!D12</f>
        <v>1</v>
      </c>
      <c r="E13" s="53"/>
    </row>
    <row r="14" spans="1:5" s="12" customFormat="1" ht="19.5">
      <c r="A14" s="56">
        <f>Sheet5!A13</f>
        <v>11</v>
      </c>
      <c r="B14" s="62" t="str">
        <f>Sheet5!B13</f>
        <v>616111204954 - डट्पेन टेक्नोटिप</v>
      </c>
      <c r="C14" s="62" t="str">
        <f>Sheet5!C13</f>
        <v>दर्जन</v>
      </c>
      <c r="D14" s="56" t="str">
        <f>Sheet5!D13</f>
        <v>1</v>
      </c>
      <c r="E14" s="53"/>
    </row>
    <row r="15" spans="1:5" s="12" customFormat="1" ht="19.5">
      <c r="A15" s="56">
        <f>Sheet5!A14</f>
        <v>12</v>
      </c>
      <c r="B15" s="62" t="str">
        <f>Sheet5!B14</f>
        <v>616111204956 - डट्पेन सेलो</v>
      </c>
      <c r="C15" s="62" t="str">
        <f>Sheet5!C14</f>
        <v>पिस/थान</v>
      </c>
      <c r="D15" s="56" t="str">
        <f>Sheet5!D14</f>
        <v>1</v>
      </c>
      <c r="E15" s="53"/>
    </row>
    <row r="16" spans="1:5" s="12" customFormat="1" ht="19.5">
      <c r="A16" s="56">
        <f>Sheet5!A15</f>
        <v>13</v>
      </c>
      <c r="B16" s="62" t="str">
        <f>Sheet5!B15</f>
        <v>616111206125 - दर्ता किताब</v>
      </c>
      <c r="C16" s="62" t="str">
        <f>Sheet5!C15</f>
        <v>पिस/थान</v>
      </c>
      <c r="D16" s="56" t="str">
        <f>Sheet5!D15</f>
        <v>1</v>
      </c>
      <c r="E16" s="53"/>
    </row>
    <row r="17" spans="1:5" s="12" customFormat="1" ht="19.5">
      <c r="A17" s="56">
        <f>Sheet5!A16</f>
        <v>14</v>
      </c>
      <c r="B17" s="62" t="str">
        <f>Sheet5!B16</f>
        <v>616111206489 - धरौटी किताब</v>
      </c>
      <c r="C17" s="62" t="str">
        <f>Sheet5!C16</f>
        <v>पिस/थान</v>
      </c>
      <c r="D17" s="56" t="str">
        <f>Sheet5!D16</f>
        <v>1</v>
      </c>
      <c r="E17" s="53"/>
    </row>
    <row r="18" spans="1:5" s="12" customFormat="1" ht="19.5">
      <c r="A18" s="56">
        <f>Sheet5!A17</f>
        <v>15</v>
      </c>
      <c r="B18" s="62" t="str">
        <f>Sheet5!B17</f>
        <v>616111207755 - निलो कलर पेपर</v>
      </c>
      <c r="C18" s="62" t="s">
        <v>261</v>
      </c>
      <c r="D18" s="56" t="str">
        <f>Sheet5!D17</f>
        <v>1</v>
      </c>
      <c r="E18" s="53"/>
    </row>
    <row r="19" spans="1:5" s="12" customFormat="1" ht="19.5">
      <c r="A19" s="56">
        <f>Sheet5!A18</f>
        <v>16</v>
      </c>
      <c r="B19" s="62" t="str">
        <f>Sheet5!B18</f>
        <v>616111207955 - नेपाल सार्वजनिक खरिद ऐन</v>
      </c>
      <c r="C19" s="62" t="str">
        <f>Sheet5!C18</f>
        <v>पिस/थान</v>
      </c>
      <c r="D19" s="56" t="str">
        <f>Sheet5!D18</f>
        <v>1</v>
      </c>
      <c r="E19" s="53"/>
    </row>
    <row r="20" spans="1:5" s="12" customFormat="1" ht="19.5">
      <c r="A20" s="56">
        <f>Sheet5!A19</f>
        <v>17</v>
      </c>
      <c r="B20" s="62" t="str">
        <f>Sheet5!B19</f>
        <v>616111208027 - नेपालको संविधान</v>
      </c>
      <c r="C20" s="62" t="str">
        <f>Sheet5!C19</f>
        <v>पिस/थान</v>
      </c>
      <c r="D20" s="56" t="str">
        <f>Sheet5!D19</f>
        <v>1</v>
      </c>
      <c r="E20" s="53"/>
    </row>
    <row r="21" spans="1:5" s="12" customFormat="1" ht="19.5">
      <c r="A21" s="56">
        <f>Sheet5!A20</f>
        <v>18</v>
      </c>
      <c r="B21" s="62" t="str">
        <f>Sheet5!B20</f>
        <v>616111208267 - नेपाली फाइल सादा</v>
      </c>
      <c r="C21" s="62" t="str">
        <f>Sheet5!C20</f>
        <v>पिस/थान</v>
      </c>
      <c r="D21" s="56" t="str">
        <f>Sheet5!D20</f>
        <v>1</v>
      </c>
      <c r="E21" s="53"/>
    </row>
    <row r="22" spans="1:5" s="12" customFormat="1" ht="19.5">
      <c r="A22" s="56">
        <f>Sheet5!A21</f>
        <v>19</v>
      </c>
      <c r="B22" s="62" t="str">
        <f>Sheet5!B21</f>
        <v>616111208303 - नेपाली रेकर्ड फाइल</v>
      </c>
      <c r="C22" s="62" t="str">
        <f>Sheet5!C21</f>
        <v>पिस/थान</v>
      </c>
      <c r="D22" s="56" t="str">
        <f>Sheet5!D21</f>
        <v>1</v>
      </c>
      <c r="E22" s="53"/>
    </row>
    <row r="23" spans="1:5" s="12" customFormat="1" ht="19.5">
      <c r="A23" s="56">
        <f>Sheet5!A22</f>
        <v>20</v>
      </c>
      <c r="B23" s="62" t="str">
        <f>Sheet5!B22</f>
        <v>616111209565 - पाईलट पेन (कालो+रातो)</v>
      </c>
      <c r="C23" s="62" t="str">
        <f>Sheet5!C22</f>
        <v>पाकेट</v>
      </c>
      <c r="D23" s="56" t="str">
        <f>Sheet5!D22</f>
        <v>1</v>
      </c>
      <c r="E23" s="53"/>
    </row>
    <row r="24" spans="1:5" s="12" customFormat="1" ht="19.5">
      <c r="A24" s="56">
        <f>Sheet5!A23</f>
        <v>21</v>
      </c>
      <c r="B24" s="62" t="str">
        <f>Sheet5!B23</f>
        <v>616111209567 - पाईलट पेन U5</v>
      </c>
      <c r="C24" s="62" t="str">
        <f>Sheet5!C23</f>
        <v>पिस/थान</v>
      </c>
      <c r="D24" s="56" t="str">
        <f>Sheet5!D23</f>
        <v>1</v>
      </c>
      <c r="E24" s="53"/>
    </row>
    <row r="25" spans="1:5" s="12" customFormat="1" ht="19.5">
      <c r="A25" s="56">
        <f>Sheet5!A24</f>
        <v>22</v>
      </c>
      <c r="B25" s="62" t="str">
        <f>Sheet5!B24</f>
        <v>616111209850 - पिभिसी इन्डेक्स फाइल</v>
      </c>
      <c r="C25" s="62" t="str">
        <f>Sheet5!C24</f>
        <v>दर्जन</v>
      </c>
      <c r="D25" s="56" t="str">
        <f>Sheet5!D24</f>
        <v>1</v>
      </c>
      <c r="E25" s="53"/>
    </row>
    <row r="26" spans="1:5" s="12" customFormat="1" ht="19.5">
      <c r="A26" s="56">
        <f>Sheet5!A25</f>
        <v>23</v>
      </c>
      <c r="B26" s="62" t="str">
        <f>Sheet5!B25</f>
        <v>616111211928 - फाईल कोब्रा</v>
      </c>
      <c r="C26" s="62" t="str">
        <f>Sheet5!C25</f>
        <v>पिस/थान</v>
      </c>
      <c r="D26" s="56" t="str">
        <f>Sheet5!D25</f>
        <v>1</v>
      </c>
      <c r="E26" s="53"/>
    </row>
    <row r="27" spans="1:5" s="12" customFormat="1" ht="19.5">
      <c r="A27" s="56">
        <f>Sheet5!A26</f>
        <v>24</v>
      </c>
      <c r="B27" s="62" t="str">
        <f>Sheet5!B26</f>
        <v>616111212471 - फोटोकपी पेपर</v>
      </c>
      <c r="C27" s="62" t="str">
        <f>Sheet5!C26</f>
        <v>रिम</v>
      </c>
      <c r="D27" s="56" t="str">
        <f>Sheet5!D26</f>
        <v>1</v>
      </c>
      <c r="E27" s="53"/>
    </row>
    <row r="28" spans="1:5" s="12" customFormat="1" ht="19.5">
      <c r="A28" s="56">
        <f>Sheet5!A27</f>
        <v>25</v>
      </c>
      <c r="B28" s="62" t="str">
        <f>Sheet5!B27</f>
        <v>616111212478 - फोटोकपी पेपर (रंगीन)</v>
      </c>
      <c r="C28" s="62" t="str">
        <f>Sheet5!C27</f>
        <v>रिम</v>
      </c>
      <c r="D28" s="56" t="str">
        <f>Sheet5!D27</f>
        <v>1</v>
      </c>
      <c r="E28" s="53"/>
    </row>
    <row r="29" spans="1:5" s="12" customFormat="1" ht="19.5">
      <c r="A29" s="56">
        <f>Sheet5!A28</f>
        <v>26</v>
      </c>
      <c r="B29" s="62" t="str">
        <f>Sheet5!B28</f>
        <v>616111218562 - रिङ फाईल</v>
      </c>
      <c r="C29" s="62" t="str">
        <f>Sheet5!C28</f>
        <v>पिस/थान</v>
      </c>
      <c r="D29" s="56" t="str">
        <f>Sheet5!D28</f>
        <v>1</v>
      </c>
      <c r="E29" s="53"/>
    </row>
    <row r="30" spans="1:5" s="12" customFormat="1" ht="19.5">
      <c r="A30" s="56">
        <f>Sheet5!A29</f>
        <v>27</v>
      </c>
      <c r="B30" s="62" t="str">
        <f>Sheet5!B29</f>
        <v>616111220739 - विविध दर्ता किताब</v>
      </c>
      <c r="C30" s="62" t="str">
        <f>Sheet5!C29</f>
        <v>पिस/थान</v>
      </c>
      <c r="D30" s="56" t="str">
        <f>Sheet5!D29</f>
        <v>1</v>
      </c>
      <c r="E30" s="53"/>
    </row>
    <row r="31" spans="1:5" s="12" customFormat="1" ht="19.5">
      <c r="A31" s="56">
        <f>Sheet5!A30</f>
        <v>28</v>
      </c>
      <c r="B31" s="62" t="str">
        <f>Sheet5!B30</f>
        <v>616111224009 - सेलो पेन</v>
      </c>
      <c r="C31" s="62" t="str">
        <f>Sheet5!C30</f>
        <v>पिस/थान</v>
      </c>
      <c r="D31" s="56" t="str">
        <f>Sheet5!D30</f>
        <v>1</v>
      </c>
      <c r="E31" s="53"/>
    </row>
    <row r="32" spans="1:5" s="12" customFormat="1" ht="19.5">
      <c r="A32" s="56">
        <f>Sheet5!A31</f>
        <v>29</v>
      </c>
      <c r="B32" s="62" t="str">
        <f>Sheet5!B31</f>
        <v>616111225555 - हाजिरी रजिष्टर</v>
      </c>
      <c r="C32" s="62" t="str">
        <f>Sheet5!C31</f>
        <v>पिस/थान</v>
      </c>
      <c r="D32" s="56" t="str">
        <f>Sheet5!D31</f>
        <v>1</v>
      </c>
      <c r="E32" s="53"/>
    </row>
    <row r="33" spans="1:5" s="12" customFormat="1" ht="19.5">
      <c r="A33" s="56">
        <f>Sheet5!A32</f>
        <v>30</v>
      </c>
      <c r="B33" s="62" t="str">
        <f>Sheet5!B32</f>
        <v>616111225958 - इन्डेक्‍स फाइल</v>
      </c>
      <c r="C33" s="62" t="str">
        <f>Sheet5!C32</f>
        <v>पिस/थान</v>
      </c>
      <c r="D33" s="56" t="str">
        <f>Sheet5!D32</f>
        <v>1</v>
      </c>
      <c r="E33" s="53"/>
    </row>
    <row r="34" spans="1:5" s="12" customFormat="1" ht="19.5">
      <c r="A34" s="56">
        <f>Sheet5!A33</f>
        <v>31</v>
      </c>
      <c r="B34" s="62" t="str">
        <f>Sheet5!B33</f>
        <v>616111225978 - क्यालकुलेटर</v>
      </c>
      <c r="C34" s="62" t="str">
        <f>Sheet5!C33</f>
        <v xml:space="preserve">संख्या </v>
      </c>
      <c r="D34" s="56" t="str">
        <f>Sheet5!D33</f>
        <v>1</v>
      </c>
      <c r="E34" s="53"/>
    </row>
    <row r="35" spans="1:5" s="12" customFormat="1" ht="19.5">
      <c r="A35" s="56">
        <f>Sheet5!A34</f>
        <v>32</v>
      </c>
      <c r="B35" s="62" t="str">
        <f>Sheet5!B34</f>
        <v>616111225996 - दर्ता चलानी किताब</v>
      </c>
      <c r="C35" s="62" t="str">
        <f>Sheet5!C34</f>
        <v>पिस/थान</v>
      </c>
      <c r="D35" s="56" t="str">
        <f>Sheet5!D34</f>
        <v>1</v>
      </c>
      <c r="E35" s="53"/>
    </row>
    <row r="36" spans="1:5" s="12" customFormat="1" ht="19.5">
      <c r="A36" s="56">
        <f>Sheet5!A35</f>
        <v>33</v>
      </c>
      <c r="B36" s="62" t="str">
        <f>Sheet5!B35</f>
        <v>616111226093 - नेपाली कागज (पहाडे कागज)</v>
      </c>
      <c r="C36" s="62" t="str">
        <f>Sheet5!C35</f>
        <v>पिस/थान</v>
      </c>
      <c r="D36" s="56" t="str">
        <f>Sheet5!D35</f>
        <v>1</v>
      </c>
      <c r="E36" s="53"/>
    </row>
    <row r="37" spans="1:5" s="12" customFormat="1" ht="19.5">
      <c r="A37" s="56">
        <f>Sheet5!A36</f>
        <v>34</v>
      </c>
      <c r="B37" s="62" t="str">
        <f>Sheet5!B36</f>
        <v>616113603870 - कार्टिज (Cartridge)</v>
      </c>
      <c r="C37" s="62" t="str">
        <f>Sheet5!C36</f>
        <v>पिस/थान</v>
      </c>
      <c r="D37" s="56" t="str">
        <f>Sheet5!D36</f>
        <v>1</v>
      </c>
      <c r="E37" s="53"/>
    </row>
    <row r="38" spans="1:5" s="12" customFormat="1" ht="19.5">
      <c r="A38" s="56">
        <f>Sheet5!A37</f>
        <v>35</v>
      </c>
      <c r="B38" s="62" t="str">
        <f>Sheet5!B37</f>
        <v>616113620808 - बाइन्डीन टेप</v>
      </c>
      <c r="C38" s="62" t="str">
        <f>Sheet5!C37</f>
        <v>पिस/थान</v>
      </c>
      <c r="D38" s="56" t="str">
        <f>Sheet5!D37</f>
        <v>1</v>
      </c>
      <c r="E38" s="53"/>
    </row>
    <row r="39" spans="1:5" s="12" customFormat="1" ht="19.5">
      <c r="A39" s="56">
        <f>Sheet5!A38</f>
        <v>36</v>
      </c>
      <c r="B39" s="62" t="str">
        <f>Sheet5!B38</f>
        <v>616113621253 - बुक(किताब)</v>
      </c>
      <c r="C39" s="62" t="str">
        <f>Sheet5!C38</f>
        <v>पिस/थान</v>
      </c>
      <c r="D39" s="56" t="str">
        <f>Sheet5!D38</f>
        <v>1</v>
      </c>
      <c r="E39" s="53"/>
    </row>
    <row r="40" spans="1:5" s="12" customFormat="1" ht="19.5">
      <c r="A40" s="56">
        <f>Sheet5!A39</f>
        <v>37</v>
      </c>
      <c r="B40" s="62" t="str">
        <f>Sheet5!B39</f>
        <v>616113622327 - ब्यान्डिङ टेप</v>
      </c>
      <c r="C40" s="62" t="str">
        <f>Sheet5!C39</f>
        <v>पिस/थान</v>
      </c>
      <c r="D40" s="56" t="str">
        <f>Sheet5!D39</f>
        <v>1</v>
      </c>
      <c r="E40" s="53"/>
    </row>
    <row r="41" spans="1:5" s="12" customFormat="1" ht="19.5">
      <c r="A41" s="56">
        <f>Sheet5!A40</f>
        <v>38</v>
      </c>
      <c r="B41" s="62" t="str">
        <f>Sheet5!B40</f>
        <v>616113628073 - विधुतिय मल्टिप्लक</v>
      </c>
      <c r="C41" s="62" t="str">
        <f>Sheet5!C40</f>
        <v>पिस/थान</v>
      </c>
      <c r="D41" s="56" t="str">
        <f>Sheet5!D40</f>
        <v>1</v>
      </c>
      <c r="E41" s="53"/>
    </row>
    <row r="42" spans="1:5" s="12" customFormat="1" ht="19.5">
      <c r="A42" s="56">
        <f>Sheet5!A41</f>
        <v>39</v>
      </c>
      <c r="B42" s="62" t="str">
        <f>Sheet5!B41</f>
        <v>611222100008 - भ्याकुम क्लिनर</v>
      </c>
      <c r="C42" s="62" t="str">
        <f>Sheet5!C41</f>
        <v>पिस/थान</v>
      </c>
      <c r="D42" s="56" t="str">
        <f>Sheet5!D41</f>
        <v>1</v>
      </c>
      <c r="E42" s="53"/>
    </row>
    <row r="43" spans="1:5" s="12" customFormat="1" ht="19.5">
      <c r="A43" s="56">
        <f>Sheet5!A42</f>
        <v>40</v>
      </c>
      <c r="B43" s="62" t="str">
        <f>Sheet5!B42</f>
        <v>611222100016 - इलेक्ट्रिक कितली</v>
      </c>
      <c r="C43" s="62" t="str">
        <f>Sheet5!C42</f>
        <v>पिस/थान</v>
      </c>
      <c r="D43" s="56" t="str">
        <f>Sheet5!D42</f>
        <v>1</v>
      </c>
      <c r="E43" s="53"/>
    </row>
    <row r="44" spans="1:5" s="12" customFormat="1" ht="19.5">
      <c r="A44" s="56">
        <f>Sheet5!A43</f>
        <v>41</v>
      </c>
      <c r="B44" s="62" t="str">
        <f>Sheet5!B43</f>
        <v>611223900008 - नेम प्लेट</v>
      </c>
      <c r="C44" s="62" t="str">
        <f>Sheet5!C43</f>
        <v>पिस/थान</v>
      </c>
      <c r="D44" s="56" t="str">
        <f>Sheet5!D43</f>
        <v>1</v>
      </c>
      <c r="E44" s="53"/>
    </row>
    <row r="45" spans="1:5" s="12" customFormat="1" ht="19.5">
      <c r="A45" s="56">
        <f>Sheet5!A44</f>
        <v>42</v>
      </c>
      <c r="B45" s="62" t="str">
        <f>Sheet5!B44</f>
        <v>611223900009-पन्चिङ्ग मेसिन</v>
      </c>
      <c r="C45" s="62" t="str">
        <f>Sheet5!C44</f>
        <v>पिस/थान</v>
      </c>
      <c r="D45" s="56" t="str">
        <f>Sheet5!D44</f>
        <v>1</v>
      </c>
      <c r="E45" s="53"/>
    </row>
    <row r="46" spans="1:5" s="12" customFormat="1" ht="19.5">
      <c r="A46" s="56">
        <f>Sheet5!A45</f>
        <v>43</v>
      </c>
      <c r="B46" s="62" t="str">
        <f>Sheet5!B45</f>
        <v>611222600013-स्टिचिङ्ग मेशिन</v>
      </c>
      <c r="C46" s="62" t="str">
        <f>Sheet5!C45</f>
        <v>पिस/थान</v>
      </c>
      <c r="D46" s="56" t="str">
        <f>Sheet5!D45</f>
        <v>1</v>
      </c>
      <c r="E46" s="53"/>
    </row>
    <row r="47" spans="1:5" s="12" customFormat="1" ht="19.5">
      <c r="A47" s="56">
        <f>Sheet5!A46</f>
        <v>44</v>
      </c>
      <c r="B47" s="62" t="str">
        <f>Sheet5!B46</f>
        <v>616111204730-ट्रान्सपरेन्स पेपर</v>
      </c>
      <c r="C47" s="62" t="str">
        <f>Sheet5!C46</f>
        <v>रिम</v>
      </c>
      <c r="D47" s="56" t="str">
        <f>Sheet5!D46</f>
        <v>1</v>
      </c>
      <c r="E47" s="53"/>
    </row>
    <row r="48" spans="1:5" s="12" customFormat="1" ht="19.5">
      <c r="A48" s="56">
        <f>Sheet5!A47</f>
        <v>45</v>
      </c>
      <c r="B48" s="62" t="str">
        <f>Sheet5!B47</f>
        <v>616113622922-भित्ते घडी</v>
      </c>
      <c r="C48" s="62" t="str">
        <f>Sheet5!C47</f>
        <v>पिस/थान</v>
      </c>
      <c r="D48" s="56" t="str">
        <f>Sheet5!D47</f>
        <v>1</v>
      </c>
      <c r="E48" s="53"/>
    </row>
    <row r="49" spans="1:5" s="12" customFormat="1" ht="19.5">
      <c r="A49" s="56">
        <f>Sheet5!A48</f>
        <v>46</v>
      </c>
      <c r="B49" s="62" t="str">
        <f>Sheet5!B48</f>
        <v>616111223088 - साबुन Shop</v>
      </c>
      <c r="C49" s="62" t="str">
        <f>Sheet5!C48</f>
        <v>पिस/थान</v>
      </c>
      <c r="D49" s="56" t="str">
        <f>Sheet5!D48</f>
        <v>1</v>
      </c>
      <c r="E49" s="53"/>
    </row>
    <row r="50" spans="1:5" s="12" customFormat="1" ht="19.5">
      <c r="A50" s="56">
        <f>Sheet5!A49</f>
        <v>47</v>
      </c>
      <c r="B50" s="62" t="str">
        <f>Sheet5!B49</f>
        <v>616112102584 - चिनी (Sugar)</v>
      </c>
      <c r="C50" s="62" t="str">
        <f>Sheet5!C49</f>
        <v>पाकेट</v>
      </c>
      <c r="D50" s="56" t="str">
        <f>Sheet5!D49</f>
        <v>1</v>
      </c>
      <c r="E50" s="53"/>
    </row>
    <row r="51" spans="1:5" s="12" customFormat="1" ht="19.5">
      <c r="A51" s="56">
        <f>Sheet5!A50</f>
        <v>48</v>
      </c>
      <c r="B51" s="62" t="str">
        <f>Sheet5!B50</f>
        <v>616113108964 - फिनेल</v>
      </c>
      <c r="C51" s="62" t="str">
        <f>Sheet5!C50</f>
        <v>पिस/थान</v>
      </c>
      <c r="D51" s="56" t="str">
        <f>Sheet5!D50</f>
        <v>1</v>
      </c>
      <c r="E51" s="53"/>
    </row>
    <row r="52" spans="1:5" s="12" customFormat="1" ht="19.5">
      <c r="A52" s="56">
        <f>Sheet5!A51</f>
        <v>49</v>
      </c>
      <c r="B52" s="62" t="str">
        <f>Sheet5!B51</f>
        <v>616113108965 - हार्पिक</v>
      </c>
      <c r="C52" s="62" t="str">
        <f>Sheet5!C51</f>
        <v>पिस/थान</v>
      </c>
      <c r="D52" s="56" t="str">
        <f>Sheet5!D51</f>
        <v>1</v>
      </c>
      <c r="E52" s="53"/>
    </row>
    <row r="53" spans="1:5" s="12" customFormat="1" ht="19.5">
      <c r="A53" s="56">
        <f>Sheet5!A52</f>
        <v>50</v>
      </c>
      <c r="B53" s="62" t="str">
        <f>Sheet5!B52</f>
        <v>616113602440 - कट्टा (बोरा)</v>
      </c>
      <c r="C53" s="62" t="str">
        <f>Sheet5!C52</f>
        <v>पिस/थान</v>
      </c>
      <c r="D53" s="56" t="str">
        <f>Sheet5!D52</f>
        <v>1</v>
      </c>
      <c r="E53" s="53"/>
    </row>
    <row r="54" spans="1:5" s="12" customFormat="1" ht="19.5">
      <c r="A54" s="56">
        <f>Sheet5!A53</f>
        <v>51</v>
      </c>
      <c r="B54" s="62" t="str">
        <f>Sheet5!B53</f>
        <v>616113602773 - कफि (Coffee)</v>
      </c>
      <c r="C54" s="62" t="str">
        <f>Sheet5!C53</f>
        <v>पाकेट</v>
      </c>
      <c r="D54" s="56" t="str">
        <f>Sheet5!D53</f>
        <v>1</v>
      </c>
      <c r="E54" s="53"/>
    </row>
    <row r="55" spans="1:5" s="12" customFormat="1" ht="19.5">
      <c r="A55" s="56">
        <f>Sheet5!A54</f>
        <v>52</v>
      </c>
      <c r="B55" s="62" t="str">
        <f>Sheet5!B54</f>
        <v>616113605241 - कोराको कपडा</v>
      </c>
      <c r="C55" s="62" t="str">
        <f>Sheet5!C54</f>
        <v>मिटर</v>
      </c>
      <c r="D55" s="56" t="str">
        <f>Sheet5!D54</f>
        <v>1</v>
      </c>
      <c r="E55" s="53"/>
    </row>
    <row r="56" spans="1:5" s="12" customFormat="1" ht="19.5">
      <c r="A56" s="56">
        <f>Sheet5!A55</f>
        <v>53</v>
      </c>
      <c r="B56" s="62" t="str">
        <f>Sheet5!B55</f>
        <v>616113607359 - ग्याँस रिफिल</v>
      </c>
      <c r="C56" s="62" t="str">
        <f>Sheet5!C55</f>
        <v>पिस/थान</v>
      </c>
      <c r="D56" s="56" t="str">
        <f>Sheet5!D55</f>
        <v>1</v>
      </c>
      <c r="E56" s="53"/>
    </row>
    <row r="57" spans="1:5" s="12" customFormat="1" ht="19.5">
      <c r="A57" s="56">
        <f>Sheet5!A56</f>
        <v>54</v>
      </c>
      <c r="B57" s="62" t="str">
        <f>Sheet5!B56</f>
        <v>616113609590 - जुट कार्पेट</v>
      </c>
      <c r="C57" s="62" t="str">
        <f>Sheet5!C56</f>
        <v>मिटर</v>
      </c>
      <c r="D57" s="56" t="str">
        <f>Sheet5!D56</f>
        <v>1</v>
      </c>
      <c r="E57" s="53"/>
    </row>
    <row r="58" spans="1:5" s="12" customFormat="1" ht="19.5">
      <c r="A58" s="56">
        <f>Sheet5!A57</f>
        <v>55</v>
      </c>
      <c r="B58" s="62" t="str">
        <f>Sheet5!B57</f>
        <v>616113610137 - झोला</v>
      </c>
      <c r="C58" s="62" t="str">
        <f>Sheet5!C57</f>
        <v>पिस/थान</v>
      </c>
      <c r="D58" s="56" t="str">
        <f>Sheet5!D57</f>
        <v>1</v>
      </c>
      <c r="E58" s="53"/>
    </row>
    <row r="59" spans="1:5" s="12" customFormat="1" ht="19.5">
      <c r="A59" s="56">
        <f>Sheet5!A58</f>
        <v>56</v>
      </c>
      <c r="B59" s="62" t="str">
        <f>Sheet5!B58</f>
        <v>616113610579 - टावेल (Bath Towel)</v>
      </c>
      <c r="C59" s="62" t="str">
        <f>Sheet5!C58</f>
        <v>पिस/थान</v>
      </c>
      <c r="D59" s="56" t="str">
        <f>Sheet5!D58</f>
        <v>1</v>
      </c>
      <c r="E59" s="53"/>
    </row>
    <row r="60" spans="1:5" s="12" customFormat="1" ht="19.5">
      <c r="A60" s="56">
        <f>Sheet5!A59</f>
        <v>57</v>
      </c>
      <c r="B60" s="62" t="str">
        <f>Sheet5!B59</f>
        <v>616113611655 - ठुलो डायरी</v>
      </c>
      <c r="C60" s="62" t="str">
        <f>Sheet5!C59</f>
        <v>पिस/थान</v>
      </c>
      <c r="D60" s="56" t="str">
        <f>Sheet5!D59</f>
        <v>1</v>
      </c>
      <c r="E60" s="53"/>
    </row>
    <row r="61" spans="1:5" s="12" customFormat="1" ht="19.5">
      <c r="A61" s="56">
        <f>Sheet5!A60</f>
        <v>58</v>
      </c>
      <c r="B61" s="62" t="str">
        <f>Sheet5!B60</f>
        <v>616113612471 - डिस्टिल वाटर Distill water</v>
      </c>
      <c r="C61" s="62" t="str">
        <f>Sheet5!C60</f>
        <v>जार</v>
      </c>
      <c r="D61" s="56" t="str">
        <f>Sheet5!D60</f>
        <v>1</v>
      </c>
      <c r="E61" s="53"/>
    </row>
    <row r="62" spans="1:5" s="12" customFormat="1" ht="19.5">
      <c r="A62" s="56">
        <f>Sheet5!A61</f>
        <v>59</v>
      </c>
      <c r="B62" s="62" t="str">
        <f>Sheet5!B61</f>
        <v>616113613395 - तन्ना ( Bed Sheet)</v>
      </c>
      <c r="C62" s="62" t="str">
        <f>Sheet5!C61</f>
        <v>पिस/थान</v>
      </c>
      <c r="D62" s="56" t="str">
        <f>Sheet5!D61</f>
        <v>1</v>
      </c>
      <c r="E62" s="53"/>
    </row>
    <row r="63" spans="1:5" s="12" customFormat="1" ht="19.5">
      <c r="A63" s="56">
        <f>Sheet5!A62</f>
        <v>60</v>
      </c>
      <c r="B63" s="62" t="str">
        <f>Sheet5!B62</f>
        <v>616113615335 - नेपालको झण्डा ठुलो</v>
      </c>
      <c r="C63" s="62" t="str">
        <f>Sheet5!C62</f>
        <v>पिस/थान</v>
      </c>
      <c r="D63" s="56" t="str">
        <f>Sheet5!D62</f>
        <v>1</v>
      </c>
      <c r="E63" s="53"/>
    </row>
    <row r="64" spans="1:5" s="12" customFormat="1" ht="19.5">
      <c r="A64" s="56">
        <f>Sheet5!A63</f>
        <v>61</v>
      </c>
      <c r="B64" s="62" t="str">
        <f>Sheet5!B63</f>
        <v>616113616145 - पर्दा डण्डी</v>
      </c>
      <c r="C64" s="62" t="str">
        <f>Sheet5!C63</f>
        <v>पिस/थान</v>
      </c>
      <c r="D64" s="56" t="str">
        <f>Sheet5!D63</f>
        <v>1</v>
      </c>
      <c r="E64" s="53"/>
    </row>
    <row r="65" spans="1:5" s="12" customFormat="1" ht="19.5">
      <c r="A65" s="56">
        <f>Sheet5!A64</f>
        <v>62</v>
      </c>
      <c r="B65" s="62" t="str">
        <f>Sheet5!B64</f>
        <v>616113616154 - पर्दा डन्डी क्याप सकेत</v>
      </c>
      <c r="C65" s="62" t="str">
        <f>Sheet5!C64</f>
        <v>सेट</v>
      </c>
      <c r="D65" s="56" t="str">
        <f>Sheet5!D64</f>
        <v>1</v>
      </c>
      <c r="E65" s="53"/>
    </row>
    <row r="66" spans="1:5" s="12" customFormat="1" ht="19.5">
      <c r="A66" s="56">
        <f>Sheet5!A65</f>
        <v>63</v>
      </c>
      <c r="B66" s="62" t="str">
        <f>Sheet5!B65</f>
        <v>616113616262 - पर्दा स्टिल पाईप</v>
      </c>
      <c r="C66" s="62" t="str">
        <f>Sheet5!C65</f>
        <v>सेट</v>
      </c>
      <c r="D66" s="56" t="str">
        <f>Sheet5!D65</f>
        <v>1</v>
      </c>
      <c r="E66" s="53"/>
    </row>
    <row r="67" spans="1:5" s="12" customFormat="1" ht="19.5">
      <c r="A67" s="56">
        <f>Sheet5!A66</f>
        <v>64</v>
      </c>
      <c r="B67" s="62" t="str">
        <f>Sheet5!B66</f>
        <v>616113616735 - पानि मिनरल वाटर</v>
      </c>
      <c r="C67" s="62" t="str">
        <f>Sheet5!C66</f>
        <v>दर्जन</v>
      </c>
      <c r="D67" s="56" t="str">
        <f>Sheet5!D66</f>
        <v>1</v>
      </c>
      <c r="E67" s="53"/>
    </row>
    <row r="68" spans="1:5" s="12" customFormat="1" ht="19.5">
      <c r="A68" s="56">
        <f>Sheet5!A67</f>
        <v>65</v>
      </c>
      <c r="B68" s="62" t="str">
        <f>Sheet5!B67</f>
        <v>616113620890 - बाट्री (एसिड)</v>
      </c>
      <c r="C68" s="62" t="str">
        <f>Sheet5!C67</f>
        <v>पिस/थान</v>
      </c>
      <c r="D68" s="56" t="str">
        <f>Sheet5!D67</f>
        <v>1</v>
      </c>
      <c r="E68" s="53"/>
    </row>
    <row r="69" spans="1:5" s="12" customFormat="1" ht="19.5">
      <c r="A69" s="56">
        <f>Sheet5!A68</f>
        <v>66</v>
      </c>
      <c r="B69" s="62" t="str">
        <f>Sheet5!B68</f>
        <v>611223500002 - कुर्चि</v>
      </c>
      <c r="C69" s="62" t="str">
        <f>Sheet5!C68</f>
        <v>पिस/थान</v>
      </c>
      <c r="D69" s="56" t="str">
        <f>Sheet5!D68</f>
        <v>1</v>
      </c>
      <c r="E69" s="53"/>
    </row>
  </sheetData>
  <mergeCells count="6">
    <mergeCell ref="A1:E1"/>
    <mergeCell ref="A2:A3"/>
    <mergeCell ref="B2:B3"/>
    <mergeCell ref="C2:C3"/>
    <mergeCell ref="D2:D3"/>
    <mergeCell ref="E2:E3"/>
  </mergeCells>
  <pageMargins left="0" right="0" top="0.5" bottom="0" header="0" footer="0"/>
  <pageSetup orientation="portrait" horizontalDpi="4294967293"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workbookViewId="0">
      <selection activeCell="E2" sqref="E2:E3"/>
    </sheetView>
  </sheetViews>
  <sheetFormatPr defaultColWidth="8.85546875" defaultRowHeight="12.75"/>
  <cols>
    <col min="1" max="1" width="6.42578125" style="60" customWidth="1"/>
    <col min="2" max="2" width="67.28515625" style="50" customWidth="1"/>
    <col min="3" max="3" width="7.7109375" style="50" customWidth="1"/>
    <col min="4" max="4" width="7.5703125" style="52" customWidth="1"/>
    <col min="5" max="5" width="14" style="55" bestFit="1" customWidth="1"/>
    <col min="6" max="16384" width="8.85546875" style="50"/>
  </cols>
  <sheetData>
    <row r="1" spans="1:5" ht="23.25">
      <c r="A1" s="144" t="s">
        <v>325</v>
      </c>
      <c r="B1" s="144"/>
      <c r="C1" s="144"/>
      <c r="D1" s="144"/>
      <c r="E1" s="144"/>
    </row>
    <row r="2" spans="1:5" s="46" customFormat="1">
      <c r="A2" s="80" t="s">
        <v>227</v>
      </c>
      <c r="B2" s="80" t="s">
        <v>7</v>
      </c>
      <c r="C2" s="80" t="s">
        <v>8</v>
      </c>
      <c r="D2" s="80" t="s">
        <v>9</v>
      </c>
      <c r="E2" s="145" t="s">
        <v>307</v>
      </c>
    </row>
    <row r="3" spans="1:5" s="12" customFormat="1" ht="19.5">
      <c r="A3" s="81"/>
      <c r="B3" s="81"/>
      <c r="C3" s="81"/>
      <c r="D3" s="81"/>
      <c r="E3" s="146"/>
    </row>
    <row r="4" spans="1:5" s="12" customFormat="1" ht="19.5">
      <c r="A4" s="56">
        <f>Sheet5!A3</f>
        <v>1</v>
      </c>
      <c r="B4" s="62" t="str">
        <f>Sheet5!B3</f>
        <v>616111100006 - किबोर्ड माउस</v>
      </c>
      <c r="C4" s="62" t="str">
        <f>Sheet5!C3</f>
        <v>पिस/थान</v>
      </c>
      <c r="D4" s="56" t="str">
        <f>Sheet5!D3</f>
        <v>1</v>
      </c>
      <c r="E4" s="53">
        <v>2700</v>
      </c>
    </row>
    <row r="5" spans="1:5" s="12" customFormat="1" ht="19.5">
      <c r="A5" s="56">
        <f>Sheet5!A4</f>
        <v>2</v>
      </c>
      <c r="B5" s="62" t="str">
        <f>Sheet5!B4</f>
        <v>616111100132 - फोटोकपी मर्मत सम्भार</v>
      </c>
      <c r="C5" s="62" t="str">
        <f>Sheet5!C4</f>
        <v>पिस/थान</v>
      </c>
      <c r="D5" s="56" t="str">
        <f>Sheet5!D4</f>
        <v>1</v>
      </c>
      <c r="E5" s="53">
        <v>1100</v>
      </c>
    </row>
    <row r="6" spans="1:5" s="12" customFormat="1" ht="19.5">
      <c r="A6" s="56">
        <f>Sheet5!A5</f>
        <v>3</v>
      </c>
      <c r="B6" s="62" t="str">
        <f>Sheet5!B5</f>
        <v>616111100150 - ल्यापटप ब्याट्री</v>
      </c>
      <c r="C6" s="62" t="str">
        <f>Sheet5!C5</f>
        <v>पिस/थान</v>
      </c>
      <c r="D6" s="56" t="str">
        <f>Sheet5!D5</f>
        <v>1</v>
      </c>
      <c r="E6" s="53"/>
    </row>
    <row r="7" spans="1:5" s="12" customFormat="1" ht="19.5">
      <c r="A7" s="56">
        <f>Sheet5!A6</f>
        <v>4</v>
      </c>
      <c r="B7" s="62" t="str">
        <f>Sheet5!B6</f>
        <v>616111100155 - कम्प्युटर एस एस डि</v>
      </c>
      <c r="C7" s="62" t="str">
        <f>Sheet5!C6</f>
        <v>पिस/थान</v>
      </c>
      <c r="D7" s="56" t="str">
        <f>Sheet5!D6</f>
        <v>1</v>
      </c>
      <c r="E7" s="53">
        <v>4000</v>
      </c>
    </row>
    <row r="8" spans="1:5" s="12" customFormat="1" ht="21.75" customHeight="1">
      <c r="A8" s="56">
        <f>Sheet5!A7</f>
        <v>5</v>
      </c>
      <c r="B8" s="62" t="str">
        <f>Sheet5!B7</f>
        <v>616111100167 - टोनर/कार्टेज/स्पिकर/किवोर्ट/माउस तथा कम्प्युटर मर्मतका सामानहरु</v>
      </c>
      <c r="C8" s="62" t="str">
        <f>Sheet5!C7</f>
        <v>पिस/थान</v>
      </c>
      <c r="D8" s="56" t="str">
        <f>Sheet5!D7</f>
        <v>1</v>
      </c>
      <c r="E8" s="53">
        <v>1100</v>
      </c>
    </row>
    <row r="9" spans="1:5" s="12" customFormat="1" ht="19.5">
      <c r="A9" s="56">
        <f>Sheet5!A8</f>
        <v>6</v>
      </c>
      <c r="B9" s="62" t="str">
        <f>Sheet5!B8</f>
        <v>616111100206 - पेनड्राइभ</v>
      </c>
      <c r="C9" s="62" t="str">
        <f>Sheet5!C8</f>
        <v>पिस/थान</v>
      </c>
      <c r="D9" s="56" t="str">
        <f>Sheet5!D8</f>
        <v>1</v>
      </c>
      <c r="E9" s="53">
        <v>850</v>
      </c>
    </row>
    <row r="10" spans="1:5" s="12" customFormat="1" ht="19.5">
      <c r="A10" s="56">
        <f>Sheet5!A9</f>
        <v>7</v>
      </c>
      <c r="B10" s="62" t="str">
        <f>Sheet5!B9</f>
        <v>616111100207 - मल्टीपलग</v>
      </c>
      <c r="C10" s="62" t="str">
        <f>Sheet5!C9</f>
        <v xml:space="preserve">संख्या </v>
      </c>
      <c r="D10" s="56" t="str">
        <f>Sheet5!D9</f>
        <v>1</v>
      </c>
      <c r="E10" s="53">
        <v>1050</v>
      </c>
    </row>
    <row r="11" spans="1:5" s="12" customFormat="1" ht="19.5">
      <c r="A11" s="56">
        <f>Sheet5!A10</f>
        <v>8</v>
      </c>
      <c r="B11" s="62" t="str">
        <f>Sheet5!B10</f>
        <v>616111100216 - एन्टिभाइरस</v>
      </c>
      <c r="C11" s="62" t="str">
        <f>Sheet5!C10</f>
        <v xml:space="preserve">संख्या </v>
      </c>
      <c r="D11" s="56" t="str">
        <f>Sheet5!D10</f>
        <v>1</v>
      </c>
      <c r="E11" s="53">
        <v>1550</v>
      </c>
    </row>
    <row r="12" spans="1:5" s="12" customFormat="1" ht="19.5">
      <c r="A12" s="56">
        <f>Sheet5!A11</f>
        <v>9</v>
      </c>
      <c r="B12" s="62" t="str">
        <f>Sheet5!B11</f>
        <v>616111204107 - जेल पेन</v>
      </c>
      <c r="C12" s="62" t="str">
        <f>Sheet5!C11</f>
        <v>पिस/थान</v>
      </c>
      <c r="D12" s="56" t="str">
        <f>Sheet5!D11</f>
        <v>1</v>
      </c>
      <c r="E12" s="53">
        <v>100</v>
      </c>
    </row>
    <row r="13" spans="1:5" s="12" customFormat="1" ht="19.5">
      <c r="A13" s="56">
        <f>Sheet5!A12</f>
        <v>10</v>
      </c>
      <c r="B13" s="62" t="str">
        <f>Sheet5!B12</f>
        <v>616111204659 - टोर्नर कार्टेज रिफिल</v>
      </c>
      <c r="C13" s="62" t="str">
        <f>Sheet5!C12</f>
        <v>पिस/थान</v>
      </c>
      <c r="D13" s="56" t="str">
        <f>Sheet5!D12</f>
        <v>1</v>
      </c>
      <c r="E13" s="53">
        <v>500</v>
      </c>
    </row>
    <row r="14" spans="1:5" s="12" customFormat="1" ht="19.5">
      <c r="A14" s="56">
        <f>Sheet5!A13</f>
        <v>11</v>
      </c>
      <c r="B14" s="62" t="str">
        <f>Sheet5!B13</f>
        <v>616111204954 - डट्पेन टेक्नोटिप</v>
      </c>
      <c r="C14" s="62" t="str">
        <f>Sheet5!C13</f>
        <v>दर्जन</v>
      </c>
      <c r="D14" s="56" t="str">
        <f>Sheet5!D13</f>
        <v>1</v>
      </c>
      <c r="E14" s="53">
        <v>200</v>
      </c>
    </row>
    <row r="15" spans="1:5" s="12" customFormat="1" ht="19.5">
      <c r="A15" s="56">
        <f>Sheet5!A14</f>
        <v>12</v>
      </c>
      <c r="B15" s="62" t="str">
        <f>Sheet5!B14</f>
        <v>616111204956 - डट्पेन सेलो</v>
      </c>
      <c r="C15" s="62" t="str">
        <f>Sheet5!C14</f>
        <v>पिस/थान</v>
      </c>
      <c r="D15" s="56" t="str">
        <f>Sheet5!D14</f>
        <v>1</v>
      </c>
      <c r="E15" s="53">
        <v>200</v>
      </c>
    </row>
    <row r="16" spans="1:5" s="12" customFormat="1" ht="19.5">
      <c r="A16" s="56">
        <f>Sheet5!A15</f>
        <v>13</v>
      </c>
      <c r="B16" s="62" t="str">
        <f>Sheet5!B15</f>
        <v>616111206125 - दर्ता किताब</v>
      </c>
      <c r="C16" s="62" t="str">
        <f>Sheet5!C15</f>
        <v>पिस/थान</v>
      </c>
      <c r="D16" s="56" t="str">
        <f>Sheet5!D15</f>
        <v>1</v>
      </c>
      <c r="E16" s="53">
        <v>450</v>
      </c>
    </row>
    <row r="17" spans="1:5" s="12" customFormat="1" ht="19.5">
      <c r="A17" s="56">
        <f>Sheet5!A16</f>
        <v>14</v>
      </c>
      <c r="B17" s="62" t="str">
        <f>Sheet5!B16</f>
        <v>616111206489 - धरौटी किताब</v>
      </c>
      <c r="C17" s="62" t="str">
        <f>Sheet5!C16</f>
        <v>पिस/थान</v>
      </c>
      <c r="D17" s="56" t="str">
        <f>Sheet5!D16</f>
        <v>1</v>
      </c>
      <c r="E17" s="53">
        <v>450</v>
      </c>
    </row>
    <row r="18" spans="1:5" s="12" customFormat="1" ht="19.5">
      <c r="A18" s="56">
        <f>Sheet5!A17</f>
        <v>15</v>
      </c>
      <c r="B18" s="62" t="str">
        <f>Sheet5!B17</f>
        <v>616111207755 - निलो कलर पेपर</v>
      </c>
      <c r="C18" s="62" t="s">
        <v>261</v>
      </c>
      <c r="D18" s="56" t="str">
        <f>Sheet5!D17</f>
        <v>1</v>
      </c>
      <c r="E18" s="53">
        <v>850</v>
      </c>
    </row>
    <row r="19" spans="1:5" s="12" customFormat="1" ht="19.5">
      <c r="A19" s="56">
        <f>Sheet5!A18</f>
        <v>16</v>
      </c>
      <c r="B19" s="62" t="str">
        <f>Sheet5!B18</f>
        <v>616111207955 - नेपाल सार्वजनिक खरिद ऐन</v>
      </c>
      <c r="C19" s="62" t="str">
        <f>Sheet5!C18</f>
        <v>पिस/थान</v>
      </c>
      <c r="D19" s="56" t="str">
        <f>Sheet5!D18</f>
        <v>1</v>
      </c>
      <c r="E19" s="53"/>
    </row>
    <row r="20" spans="1:5" s="12" customFormat="1" ht="19.5">
      <c r="A20" s="56">
        <f>Sheet5!A19</f>
        <v>17</v>
      </c>
      <c r="B20" s="62" t="str">
        <f>Sheet5!B19</f>
        <v>616111208027 - नेपालको संविधान</v>
      </c>
      <c r="C20" s="62" t="str">
        <f>Sheet5!C19</f>
        <v>पिस/थान</v>
      </c>
      <c r="D20" s="56" t="str">
        <f>Sheet5!D19</f>
        <v>1</v>
      </c>
      <c r="E20" s="53"/>
    </row>
    <row r="21" spans="1:5" s="12" customFormat="1" ht="19.5">
      <c r="A21" s="56">
        <f>Sheet5!A20</f>
        <v>18</v>
      </c>
      <c r="B21" s="62" t="str">
        <f>Sheet5!B20</f>
        <v>616111208267 - नेपाली फाइल सादा</v>
      </c>
      <c r="C21" s="62" t="str">
        <f>Sheet5!C20</f>
        <v>पिस/थान</v>
      </c>
      <c r="D21" s="56" t="str">
        <f>Sheet5!D20</f>
        <v>1</v>
      </c>
      <c r="E21" s="53">
        <v>30</v>
      </c>
    </row>
    <row r="22" spans="1:5" s="12" customFormat="1" ht="19.5">
      <c r="A22" s="56">
        <f>Sheet5!A21</f>
        <v>19</v>
      </c>
      <c r="B22" s="62" t="str">
        <f>Sheet5!B21</f>
        <v>616111208303 - नेपाली रेकर्ड फाइल</v>
      </c>
      <c r="C22" s="62" t="str">
        <f>Sheet5!C21</f>
        <v>पिस/थान</v>
      </c>
      <c r="D22" s="56" t="str">
        <f>Sheet5!D21</f>
        <v>1</v>
      </c>
      <c r="E22" s="53">
        <v>10</v>
      </c>
    </row>
    <row r="23" spans="1:5" s="12" customFormat="1" ht="19.5">
      <c r="A23" s="56">
        <f>Sheet5!A22</f>
        <v>20</v>
      </c>
      <c r="B23" s="62" t="str">
        <f>Sheet5!B22</f>
        <v>616111209565 - पाईलट पेन (कालो+रातो)</v>
      </c>
      <c r="C23" s="62" t="str">
        <f>Sheet5!C22</f>
        <v>पाकेट</v>
      </c>
      <c r="D23" s="56" t="str">
        <f>Sheet5!D22</f>
        <v>1</v>
      </c>
      <c r="E23" s="53">
        <v>1650</v>
      </c>
    </row>
    <row r="24" spans="1:5" s="12" customFormat="1" ht="19.5">
      <c r="A24" s="56">
        <f>Sheet5!A23</f>
        <v>21</v>
      </c>
      <c r="B24" s="62" t="str">
        <f>Sheet5!B23</f>
        <v>616111209567 - पाईलट पेन U5</v>
      </c>
      <c r="C24" s="62" t="str">
        <f>Sheet5!C23</f>
        <v>पिस/थान</v>
      </c>
      <c r="D24" s="56" t="str">
        <f>Sheet5!D23</f>
        <v>1</v>
      </c>
      <c r="E24" s="53">
        <v>1900</v>
      </c>
    </row>
    <row r="25" spans="1:5" s="12" customFormat="1" ht="19.5">
      <c r="A25" s="56">
        <f>Sheet5!A24</f>
        <v>22</v>
      </c>
      <c r="B25" s="62" t="str">
        <f>Sheet5!B24</f>
        <v>616111209850 - पिभिसी इन्डेक्स फाइल</v>
      </c>
      <c r="C25" s="62" t="str">
        <f>Sheet5!C24</f>
        <v>दर्जन</v>
      </c>
      <c r="D25" s="56" t="str">
        <f>Sheet5!D24</f>
        <v>1</v>
      </c>
      <c r="E25" s="53">
        <v>250</v>
      </c>
    </row>
    <row r="26" spans="1:5" s="12" customFormat="1" ht="19.5">
      <c r="A26" s="56">
        <f>Sheet5!A25</f>
        <v>23</v>
      </c>
      <c r="B26" s="62" t="str">
        <f>Sheet5!B25</f>
        <v>616111211928 - फाईल कोब्रा</v>
      </c>
      <c r="C26" s="62" t="str">
        <f>Sheet5!C25</f>
        <v>पिस/थान</v>
      </c>
      <c r="D26" s="56" t="str">
        <f>Sheet5!D25</f>
        <v>1</v>
      </c>
      <c r="E26" s="53">
        <v>60</v>
      </c>
    </row>
    <row r="27" spans="1:5" s="12" customFormat="1" ht="19.5">
      <c r="A27" s="56">
        <f>Sheet5!A26</f>
        <v>24</v>
      </c>
      <c r="B27" s="62" t="str">
        <f>Sheet5!B26</f>
        <v>616111212471 - फोटोकपी पेपर</v>
      </c>
      <c r="C27" s="62" t="str">
        <f>Sheet5!C26</f>
        <v>रिम</v>
      </c>
      <c r="D27" s="56" t="str">
        <f>Sheet5!D26</f>
        <v>1</v>
      </c>
      <c r="E27" s="53">
        <v>650</v>
      </c>
    </row>
    <row r="28" spans="1:5" s="12" customFormat="1" ht="19.5">
      <c r="A28" s="56">
        <f>Sheet5!A27</f>
        <v>25</v>
      </c>
      <c r="B28" s="62" t="str">
        <f>Sheet5!B27</f>
        <v>616111212478 - फोटोकपी पेपर (रंगीन)</v>
      </c>
      <c r="C28" s="62" t="str">
        <f>Sheet5!C27</f>
        <v>रिम</v>
      </c>
      <c r="D28" s="56" t="str">
        <f>Sheet5!D27</f>
        <v>1</v>
      </c>
      <c r="E28" s="53">
        <v>850</v>
      </c>
    </row>
    <row r="29" spans="1:5" s="12" customFormat="1" ht="19.5">
      <c r="A29" s="56">
        <f>Sheet5!A28</f>
        <v>26</v>
      </c>
      <c r="B29" s="62" t="str">
        <f>Sheet5!B28</f>
        <v>616111218562 - रिङ फाईल</v>
      </c>
      <c r="C29" s="62" t="str">
        <f>Sheet5!C28</f>
        <v>पिस/थान</v>
      </c>
      <c r="D29" s="56" t="str">
        <f>Sheet5!D28</f>
        <v>1</v>
      </c>
      <c r="E29" s="53">
        <v>220</v>
      </c>
    </row>
    <row r="30" spans="1:5" s="12" customFormat="1" ht="19.5">
      <c r="A30" s="56">
        <f>Sheet5!A29</f>
        <v>27</v>
      </c>
      <c r="B30" s="62" t="str">
        <f>Sheet5!B29</f>
        <v>616111220739 - विविध दर्ता किताब</v>
      </c>
      <c r="C30" s="62" t="str">
        <f>Sheet5!C29</f>
        <v>पिस/थान</v>
      </c>
      <c r="D30" s="56" t="str">
        <f>Sheet5!D29</f>
        <v>1</v>
      </c>
      <c r="E30" s="53"/>
    </row>
    <row r="31" spans="1:5" s="12" customFormat="1" ht="19.5">
      <c r="A31" s="56">
        <f>Sheet5!A30</f>
        <v>28</v>
      </c>
      <c r="B31" s="62" t="str">
        <f>Sheet5!B30</f>
        <v>616111224009 - सेलो पेन</v>
      </c>
      <c r="C31" s="62" t="str">
        <f>Sheet5!C30</f>
        <v>पिस/थान</v>
      </c>
      <c r="D31" s="56" t="str">
        <f>Sheet5!D30</f>
        <v>1</v>
      </c>
      <c r="E31" s="53">
        <v>50</v>
      </c>
    </row>
    <row r="32" spans="1:5" s="12" customFormat="1" ht="19.5">
      <c r="A32" s="56">
        <f>Sheet5!A31</f>
        <v>29</v>
      </c>
      <c r="B32" s="62" t="str">
        <f>Sheet5!B31</f>
        <v>616111225555 - हाजिरी रजिष्टर</v>
      </c>
      <c r="C32" s="62" t="str">
        <f>Sheet5!C31</f>
        <v>पिस/थान</v>
      </c>
      <c r="D32" s="56" t="str">
        <f>Sheet5!D31</f>
        <v>1</v>
      </c>
      <c r="E32" s="53">
        <f>35*20</f>
        <v>700</v>
      </c>
    </row>
    <row r="33" spans="1:5" s="12" customFormat="1" ht="19.5">
      <c r="A33" s="56">
        <f>Sheet5!A32</f>
        <v>30</v>
      </c>
      <c r="B33" s="62" t="str">
        <f>Sheet5!B32</f>
        <v>616111225958 - इन्डेक्‍स फाइल</v>
      </c>
      <c r="C33" s="62" t="str">
        <f>Sheet5!C32</f>
        <v>पिस/थान</v>
      </c>
      <c r="D33" s="56" t="str">
        <f>Sheet5!D32</f>
        <v>1</v>
      </c>
      <c r="E33" s="53">
        <v>250</v>
      </c>
    </row>
    <row r="34" spans="1:5" s="12" customFormat="1" ht="19.5">
      <c r="A34" s="56">
        <f>Sheet5!A33</f>
        <v>31</v>
      </c>
      <c r="B34" s="62" t="str">
        <f>Sheet5!B33</f>
        <v>616111225978 - क्यालकुलेटर</v>
      </c>
      <c r="C34" s="62" t="str">
        <f>Sheet5!C33</f>
        <v xml:space="preserve">संख्या </v>
      </c>
      <c r="D34" s="56" t="str">
        <f>Sheet5!D33</f>
        <v>1</v>
      </c>
      <c r="E34" s="53">
        <v>1200</v>
      </c>
    </row>
    <row r="35" spans="1:5" s="12" customFormat="1" ht="19.5">
      <c r="A35" s="56">
        <f>Sheet5!A34</f>
        <v>32</v>
      </c>
      <c r="B35" s="62" t="str">
        <f>Sheet5!B34</f>
        <v>616111225996 - दर्ता चलानी किताब</v>
      </c>
      <c r="C35" s="62" t="str">
        <f>Sheet5!C34</f>
        <v>पिस/थान</v>
      </c>
      <c r="D35" s="56" t="str">
        <f>Sheet5!D34</f>
        <v>1</v>
      </c>
      <c r="E35" s="53">
        <v>450</v>
      </c>
    </row>
    <row r="36" spans="1:5" s="12" customFormat="1" ht="19.5">
      <c r="A36" s="56">
        <f>Sheet5!A35</f>
        <v>33</v>
      </c>
      <c r="B36" s="62" t="str">
        <f>Sheet5!B35</f>
        <v>616111226093 - नेपाली कागज (पहाडे कागज)</v>
      </c>
      <c r="C36" s="62" t="str">
        <f>Sheet5!C35</f>
        <v>पिस/थान</v>
      </c>
      <c r="D36" s="56" t="str">
        <f>Sheet5!D35</f>
        <v>1</v>
      </c>
      <c r="E36" s="53">
        <v>720</v>
      </c>
    </row>
    <row r="37" spans="1:5" s="12" customFormat="1" ht="19.5">
      <c r="A37" s="56">
        <f>Sheet5!A36</f>
        <v>34</v>
      </c>
      <c r="B37" s="62" t="str">
        <f>Sheet5!B36</f>
        <v>616113603870 - कार्टिज (Cartridge)</v>
      </c>
      <c r="C37" s="62" t="str">
        <f>Sheet5!C36</f>
        <v>पिस/थान</v>
      </c>
      <c r="D37" s="56" t="str">
        <f>Sheet5!D36</f>
        <v>1</v>
      </c>
      <c r="E37" s="53">
        <v>3500</v>
      </c>
    </row>
    <row r="38" spans="1:5" s="12" customFormat="1" ht="19.5">
      <c r="A38" s="56">
        <f>Sheet5!A37</f>
        <v>35</v>
      </c>
      <c r="B38" s="62" t="str">
        <f>Sheet5!B37</f>
        <v>616113620808 - बाइन्डीन टेप</v>
      </c>
      <c r="C38" s="62" t="str">
        <f>Sheet5!C37</f>
        <v>पिस/थान</v>
      </c>
      <c r="D38" s="56" t="str">
        <f>Sheet5!D37</f>
        <v>1</v>
      </c>
      <c r="E38" s="53">
        <v>150</v>
      </c>
    </row>
    <row r="39" spans="1:5" s="12" customFormat="1" ht="19.5">
      <c r="A39" s="56">
        <f>Sheet5!A38</f>
        <v>36</v>
      </c>
      <c r="B39" s="62" t="str">
        <f>Sheet5!B38</f>
        <v>616113621253 - बुक(किताब)</v>
      </c>
      <c r="C39" s="62" t="str">
        <f>Sheet5!C38</f>
        <v>पिस/थान</v>
      </c>
      <c r="D39" s="56" t="str">
        <f>Sheet5!D38</f>
        <v>1</v>
      </c>
      <c r="E39" s="53"/>
    </row>
    <row r="40" spans="1:5" s="12" customFormat="1" ht="19.5">
      <c r="A40" s="56">
        <f>Sheet5!A39</f>
        <v>37</v>
      </c>
      <c r="B40" s="62" t="str">
        <f>Sheet5!B39</f>
        <v>616113622327 - ब्यान्डिङ टेप</v>
      </c>
      <c r="C40" s="62" t="str">
        <f>Sheet5!C39</f>
        <v>पिस/थान</v>
      </c>
      <c r="D40" s="56" t="str">
        <f>Sheet5!D39</f>
        <v>1</v>
      </c>
      <c r="E40" s="53">
        <v>150</v>
      </c>
    </row>
    <row r="41" spans="1:5" s="12" customFormat="1" ht="19.5">
      <c r="A41" s="56">
        <f>Sheet5!A40</f>
        <v>38</v>
      </c>
      <c r="B41" s="62" t="str">
        <f>Sheet5!B40</f>
        <v>616113628073 - विधुतिय मल्टिप्लक</v>
      </c>
      <c r="C41" s="62" t="str">
        <f>Sheet5!C40</f>
        <v>पिस/थान</v>
      </c>
      <c r="D41" s="56" t="str">
        <f>Sheet5!D40</f>
        <v>1</v>
      </c>
      <c r="E41" s="53">
        <v>900</v>
      </c>
    </row>
    <row r="42" spans="1:5" s="12" customFormat="1" ht="19.5">
      <c r="A42" s="56">
        <f>Sheet5!A41</f>
        <v>39</v>
      </c>
      <c r="B42" s="62" t="str">
        <f>Sheet5!B41</f>
        <v>611222100008 - भ्याकुम क्लिनर</v>
      </c>
      <c r="C42" s="62" t="str">
        <f>Sheet5!C41</f>
        <v>पिस/थान</v>
      </c>
      <c r="D42" s="56" t="str">
        <f>Sheet5!D41</f>
        <v>1</v>
      </c>
      <c r="E42" s="53"/>
    </row>
    <row r="43" spans="1:5" s="12" customFormat="1" ht="19.5">
      <c r="A43" s="56">
        <f>Sheet5!A42</f>
        <v>40</v>
      </c>
      <c r="B43" s="62" t="str">
        <f>Sheet5!B42</f>
        <v>611222100016 - इलेक्ट्रिक कितली</v>
      </c>
      <c r="C43" s="62" t="str">
        <f>Sheet5!C42</f>
        <v>पिस/थान</v>
      </c>
      <c r="D43" s="56" t="str">
        <f>Sheet5!D42</f>
        <v>1</v>
      </c>
      <c r="E43" s="53">
        <v>1850</v>
      </c>
    </row>
    <row r="44" spans="1:5" s="12" customFormat="1" ht="19.5">
      <c r="A44" s="56">
        <f>Sheet5!A43</f>
        <v>41</v>
      </c>
      <c r="B44" s="62" t="str">
        <f>Sheet5!B43</f>
        <v>611223900008 - नेम प्लेट</v>
      </c>
      <c r="C44" s="62" t="str">
        <f>Sheet5!C43</f>
        <v>पिस/थान</v>
      </c>
      <c r="D44" s="56" t="str">
        <f>Sheet5!D43</f>
        <v>1</v>
      </c>
      <c r="E44" s="53">
        <v>1000</v>
      </c>
    </row>
    <row r="45" spans="1:5" s="12" customFormat="1" ht="19.5">
      <c r="A45" s="56">
        <f>Sheet5!A44</f>
        <v>42</v>
      </c>
      <c r="B45" s="62" t="str">
        <f>Sheet5!B44</f>
        <v>611223900009-पन्चिङ्ग मेसिन</v>
      </c>
      <c r="C45" s="62" t="str">
        <f>Sheet5!C44</f>
        <v>पिस/थान</v>
      </c>
      <c r="D45" s="56" t="str">
        <f>Sheet5!D44</f>
        <v>1</v>
      </c>
      <c r="E45" s="53">
        <v>3500</v>
      </c>
    </row>
    <row r="46" spans="1:5" s="12" customFormat="1" ht="19.5">
      <c r="A46" s="56">
        <f>Sheet5!A45</f>
        <v>43</v>
      </c>
      <c r="B46" s="62" t="str">
        <f>Sheet5!B45</f>
        <v>611222600013-स्टिचिङ्ग मेशिन</v>
      </c>
      <c r="C46" s="62" t="str">
        <f>Sheet5!C45</f>
        <v>पिस/थान</v>
      </c>
      <c r="D46" s="56" t="str">
        <f>Sheet5!D45</f>
        <v>1</v>
      </c>
      <c r="E46" s="53">
        <v>3500</v>
      </c>
    </row>
    <row r="47" spans="1:5" s="12" customFormat="1" ht="19.5">
      <c r="A47" s="56">
        <f>Sheet5!A46</f>
        <v>44</v>
      </c>
      <c r="B47" s="62" t="str">
        <f>Sheet5!B46</f>
        <v>616111204730-ट्रान्सपरेन्स पेपर</v>
      </c>
      <c r="C47" s="62" t="str">
        <f>Sheet5!C46</f>
        <v>रिम</v>
      </c>
      <c r="D47" s="56" t="str">
        <f>Sheet5!D46</f>
        <v>1</v>
      </c>
      <c r="E47" s="53">
        <v>900</v>
      </c>
    </row>
    <row r="48" spans="1:5" s="12" customFormat="1" ht="19.5">
      <c r="A48" s="56">
        <f>Sheet5!A47</f>
        <v>45</v>
      </c>
      <c r="B48" s="62" t="str">
        <f>Sheet5!B47</f>
        <v>616113622922-भित्ते घडी</v>
      </c>
      <c r="C48" s="62" t="str">
        <f>Sheet5!C47</f>
        <v>पिस/थान</v>
      </c>
      <c r="D48" s="56" t="str">
        <f>Sheet5!D47</f>
        <v>1</v>
      </c>
      <c r="E48" s="53">
        <v>2500</v>
      </c>
    </row>
    <row r="49" spans="1:5" s="12" customFormat="1" ht="19.5">
      <c r="A49" s="56">
        <f>Sheet5!A48</f>
        <v>46</v>
      </c>
      <c r="B49" s="62" t="str">
        <f>Sheet5!B48</f>
        <v>616111223088 - साबुन Shop</v>
      </c>
      <c r="C49" s="62" t="str">
        <f>Sheet5!C48</f>
        <v>पिस/थान</v>
      </c>
      <c r="D49" s="56" t="str">
        <f>Sheet5!D48</f>
        <v>1</v>
      </c>
      <c r="E49" s="53">
        <v>60</v>
      </c>
    </row>
    <row r="50" spans="1:5" s="12" customFormat="1" ht="19.5">
      <c r="A50" s="56">
        <f>Sheet5!A49</f>
        <v>47</v>
      </c>
      <c r="B50" s="62" t="str">
        <f>Sheet5!B49</f>
        <v>616112102584 - चिनी (Sugar)</v>
      </c>
      <c r="C50" s="62" t="str">
        <f>Sheet5!C49</f>
        <v>पाकेट</v>
      </c>
      <c r="D50" s="56" t="str">
        <f>Sheet5!D49</f>
        <v>1</v>
      </c>
      <c r="E50" s="53">
        <v>100</v>
      </c>
    </row>
    <row r="51" spans="1:5" s="12" customFormat="1" ht="19.5">
      <c r="A51" s="56">
        <f>Sheet5!A50</f>
        <v>48</v>
      </c>
      <c r="B51" s="62" t="str">
        <f>Sheet5!B50</f>
        <v>616113108964 - फिनेल</v>
      </c>
      <c r="C51" s="62" t="str">
        <f>Sheet5!C50</f>
        <v>पिस/थान</v>
      </c>
      <c r="D51" s="56" t="str">
        <f>Sheet5!D50</f>
        <v>1</v>
      </c>
      <c r="E51" s="53">
        <v>90</v>
      </c>
    </row>
    <row r="52" spans="1:5" s="12" customFormat="1" ht="19.5">
      <c r="A52" s="56">
        <f>Sheet5!A51</f>
        <v>49</v>
      </c>
      <c r="B52" s="62" t="str">
        <f>Sheet5!B51</f>
        <v>616113108965 - हार्पिक</v>
      </c>
      <c r="C52" s="62" t="str">
        <f>Sheet5!C51</f>
        <v>पिस/थान</v>
      </c>
      <c r="D52" s="56" t="str">
        <f>Sheet5!D51</f>
        <v>1</v>
      </c>
      <c r="E52" s="53">
        <v>120</v>
      </c>
    </row>
    <row r="53" spans="1:5" s="12" customFormat="1" ht="19.5">
      <c r="A53" s="56">
        <f>Sheet5!A52</f>
        <v>50</v>
      </c>
      <c r="B53" s="62" t="str">
        <f>Sheet5!B52</f>
        <v>616113602440 - कट्टा (बोरा)</v>
      </c>
      <c r="C53" s="62" t="str">
        <f>Sheet5!C52</f>
        <v>पिस/थान</v>
      </c>
      <c r="D53" s="56" t="str">
        <f>Sheet5!D52</f>
        <v>1</v>
      </c>
      <c r="E53" s="53">
        <v>25</v>
      </c>
    </row>
    <row r="54" spans="1:5" s="12" customFormat="1" ht="19.5">
      <c r="A54" s="56">
        <f>Sheet5!A53</f>
        <v>51</v>
      </c>
      <c r="B54" s="62" t="str">
        <f>Sheet5!B53</f>
        <v>616113602773 - कफि (Coffee)</v>
      </c>
      <c r="C54" s="62" t="str">
        <f>Sheet5!C53</f>
        <v>पाकेट</v>
      </c>
      <c r="D54" s="56" t="str">
        <f>Sheet5!D53</f>
        <v>1</v>
      </c>
      <c r="E54" s="53"/>
    </row>
    <row r="55" spans="1:5" s="12" customFormat="1" ht="19.5">
      <c r="A55" s="56">
        <f>Sheet5!A54</f>
        <v>52</v>
      </c>
      <c r="B55" s="62" t="str">
        <f>Sheet5!B54</f>
        <v>616113605241 - कोराको कपडा</v>
      </c>
      <c r="C55" s="62" t="str">
        <f>Sheet5!C54</f>
        <v>मिटर</v>
      </c>
      <c r="D55" s="56" t="str">
        <f>Sheet5!D54</f>
        <v>1</v>
      </c>
      <c r="E55" s="53">
        <v>180</v>
      </c>
    </row>
    <row r="56" spans="1:5" s="12" customFormat="1" ht="19.5">
      <c r="A56" s="56">
        <f>Sheet5!A55</f>
        <v>53</v>
      </c>
      <c r="B56" s="62" t="str">
        <f>Sheet5!B55</f>
        <v>616113607359 - ग्याँस रिफिल</v>
      </c>
      <c r="C56" s="62" t="str">
        <f>Sheet5!C55</f>
        <v>पिस/थान</v>
      </c>
      <c r="D56" s="56" t="str">
        <f>Sheet5!D55</f>
        <v>1</v>
      </c>
      <c r="E56" s="53">
        <v>1940</v>
      </c>
    </row>
    <row r="57" spans="1:5" s="12" customFormat="1" ht="19.5">
      <c r="A57" s="56">
        <f>Sheet5!A56</f>
        <v>54</v>
      </c>
      <c r="B57" s="62" t="str">
        <f>Sheet5!B56</f>
        <v>616113609590 - जुट कार्पेट</v>
      </c>
      <c r="C57" s="62" t="str">
        <f>Sheet5!C56</f>
        <v>मिटर</v>
      </c>
      <c r="D57" s="56" t="str">
        <f>Sheet5!D56</f>
        <v>1</v>
      </c>
      <c r="E57" s="53">
        <v>650</v>
      </c>
    </row>
    <row r="58" spans="1:5" s="12" customFormat="1" ht="19.5">
      <c r="A58" s="56">
        <f>Sheet5!A57</f>
        <v>55</v>
      </c>
      <c r="B58" s="62" t="str">
        <f>Sheet5!B57</f>
        <v>616113610137 - झोला</v>
      </c>
      <c r="C58" s="62" t="str">
        <f>Sheet5!C57</f>
        <v>पिस/थान</v>
      </c>
      <c r="D58" s="56" t="str">
        <f>Sheet5!D57</f>
        <v>1</v>
      </c>
      <c r="E58" s="53">
        <v>3000</v>
      </c>
    </row>
    <row r="59" spans="1:5" s="12" customFormat="1" ht="19.5">
      <c r="A59" s="56">
        <f>Sheet5!A58</f>
        <v>56</v>
      </c>
      <c r="B59" s="62" t="str">
        <f>Sheet5!B58</f>
        <v>616113610579 - टावेल (Bath Towel)</v>
      </c>
      <c r="C59" s="62" t="str">
        <f>Sheet5!C58</f>
        <v>पिस/थान</v>
      </c>
      <c r="D59" s="56" t="str">
        <f>Sheet5!D58</f>
        <v>1</v>
      </c>
      <c r="E59" s="53">
        <v>550</v>
      </c>
    </row>
    <row r="60" spans="1:5" s="12" customFormat="1" ht="19.5">
      <c r="A60" s="56">
        <f>Sheet5!A59</f>
        <v>57</v>
      </c>
      <c r="B60" s="62" t="str">
        <f>Sheet5!B59</f>
        <v>616113611655 - ठुलो डायरी</v>
      </c>
      <c r="C60" s="62" t="str">
        <f>Sheet5!C59</f>
        <v>पिस/थान</v>
      </c>
      <c r="D60" s="56" t="str">
        <f>Sheet5!D59</f>
        <v>1</v>
      </c>
      <c r="E60" s="53">
        <v>650</v>
      </c>
    </row>
    <row r="61" spans="1:5" s="12" customFormat="1" ht="19.5">
      <c r="A61" s="56">
        <f>Sheet5!A60</f>
        <v>58</v>
      </c>
      <c r="B61" s="62" t="str">
        <f>Sheet5!B60</f>
        <v>616113612471 - डिस्टिल वाटर Distill water</v>
      </c>
      <c r="C61" s="62" t="str">
        <f>Sheet5!C60</f>
        <v>जार</v>
      </c>
      <c r="D61" s="56" t="str">
        <f>Sheet5!D60</f>
        <v>1</v>
      </c>
      <c r="E61" s="53"/>
    </row>
    <row r="62" spans="1:5" s="12" customFormat="1" ht="19.5">
      <c r="A62" s="56">
        <f>Sheet5!A61</f>
        <v>59</v>
      </c>
      <c r="B62" s="62" t="str">
        <f>Sheet5!B61</f>
        <v>616113613395 - तन्ना ( Bed Sheet)</v>
      </c>
      <c r="C62" s="62" t="str">
        <f>Sheet5!C61</f>
        <v>पिस/थान</v>
      </c>
      <c r="D62" s="56" t="str">
        <f>Sheet5!D61</f>
        <v>1</v>
      </c>
      <c r="E62" s="53">
        <v>1250</v>
      </c>
    </row>
    <row r="63" spans="1:5" s="12" customFormat="1" ht="19.5">
      <c r="A63" s="56">
        <f>Sheet5!A62</f>
        <v>60</v>
      </c>
      <c r="B63" s="62" t="str">
        <f>Sheet5!B62</f>
        <v>616113615335 - नेपालको झण्डा ठुलो</v>
      </c>
      <c r="C63" s="62" t="str">
        <f>Sheet5!C62</f>
        <v>पिस/थान</v>
      </c>
      <c r="D63" s="56" t="str">
        <f>Sheet5!D62</f>
        <v>1</v>
      </c>
      <c r="E63" s="53">
        <v>1000</v>
      </c>
    </row>
    <row r="64" spans="1:5" s="12" customFormat="1" ht="19.5">
      <c r="A64" s="56">
        <f>Sheet5!A63</f>
        <v>61</v>
      </c>
      <c r="B64" s="62" t="str">
        <f>Sheet5!B63</f>
        <v>616113616145 - पर्दा डण्डी</v>
      </c>
      <c r="C64" s="62" t="str">
        <f>Sheet5!C63</f>
        <v>पिस/थान</v>
      </c>
      <c r="D64" s="56" t="str">
        <f>Sheet5!D63</f>
        <v>1</v>
      </c>
      <c r="E64" s="53">
        <v>550</v>
      </c>
    </row>
    <row r="65" spans="1:5" s="12" customFormat="1" ht="19.5">
      <c r="A65" s="56">
        <f>Sheet5!A64</f>
        <v>62</v>
      </c>
      <c r="B65" s="62" t="str">
        <f>Sheet5!B64</f>
        <v>616113616154 - पर्दा डन्डी क्याप सकेत</v>
      </c>
      <c r="C65" s="62" t="str">
        <f>Sheet5!C64</f>
        <v>सेट</v>
      </c>
      <c r="D65" s="56" t="str">
        <f>Sheet5!D64</f>
        <v>1</v>
      </c>
      <c r="E65" s="53"/>
    </row>
    <row r="66" spans="1:5" s="12" customFormat="1" ht="19.5">
      <c r="A66" s="56">
        <f>Sheet5!A65</f>
        <v>63</v>
      </c>
      <c r="B66" s="62" t="str">
        <f>Sheet5!B65</f>
        <v>616113616262 - पर्दा स्टिल पाईप</v>
      </c>
      <c r="C66" s="62" t="str">
        <f>Sheet5!C65</f>
        <v>सेट</v>
      </c>
      <c r="D66" s="56" t="str">
        <f>Sheet5!D65</f>
        <v>1</v>
      </c>
      <c r="E66" s="53"/>
    </row>
    <row r="67" spans="1:5" s="12" customFormat="1" ht="19.5">
      <c r="A67" s="56">
        <f>Sheet5!A66</f>
        <v>64</v>
      </c>
      <c r="B67" s="62" t="str">
        <f>Sheet5!B66</f>
        <v>616113616735 - पानि मिनरल वाटर</v>
      </c>
      <c r="C67" s="62" t="str">
        <f>Sheet5!C66</f>
        <v>दर्जन</v>
      </c>
      <c r="D67" s="56" t="str">
        <f>Sheet5!D66</f>
        <v>1</v>
      </c>
      <c r="E67" s="53">
        <f>20*12</f>
        <v>240</v>
      </c>
    </row>
    <row r="68" spans="1:5" s="12" customFormat="1" ht="19.5">
      <c r="A68" s="56">
        <f>Sheet5!A67</f>
        <v>65</v>
      </c>
      <c r="B68" s="62" t="str">
        <f>Sheet5!B67</f>
        <v>616113620890 - बाट्री (एसिड)</v>
      </c>
      <c r="C68" s="62" t="str">
        <f>Sheet5!C67</f>
        <v>पिस/थान</v>
      </c>
      <c r="D68" s="56" t="str">
        <f>Sheet5!D67</f>
        <v>1</v>
      </c>
      <c r="E68" s="53"/>
    </row>
    <row r="69" spans="1:5" s="12" customFormat="1" ht="19.5">
      <c r="A69" s="56">
        <f>Sheet5!A68</f>
        <v>66</v>
      </c>
      <c r="B69" s="62" t="str">
        <f>Sheet5!B68</f>
        <v>611223500002 - कुर्चि</v>
      </c>
      <c r="C69" s="62" t="str">
        <f>Sheet5!C68</f>
        <v>पिस/थान</v>
      </c>
      <c r="D69" s="56" t="str">
        <f>Sheet5!D68</f>
        <v>1</v>
      </c>
      <c r="E69" s="53"/>
    </row>
  </sheetData>
  <mergeCells count="6">
    <mergeCell ref="E2:E3"/>
    <mergeCell ref="A2:A3"/>
    <mergeCell ref="B2:B3"/>
    <mergeCell ref="C2:C3"/>
    <mergeCell ref="D2:D3"/>
    <mergeCell ref="A1:E1"/>
  </mergeCells>
  <pageMargins left="0" right="0" top="0.5" bottom="0" header="0" footer="0"/>
  <pageSetup orientation="portrait" horizontalDpi="4294967293"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8"/>
  <sheetViews>
    <sheetView topLeftCell="A64" workbookViewId="0">
      <selection activeCell="D2" sqref="D2"/>
    </sheetView>
  </sheetViews>
  <sheetFormatPr defaultRowHeight="23.25"/>
  <cols>
    <col min="1" max="1" width="5.5703125" style="66" bestFit="1" customWidth="1"/>
    <col min="2" max="2" width="48" style="66" customWidth="1"/>
    <col min="3" max="3" width="9.5703125" style="66" customWidth="1"/>
    <col min="4" max="4" width="8.140625" style="66" customWidth="1"/>
    <col min="5" max="5" width="15.85546875" style="66" customWidth="1"/>
    <col min="6" max="16384" width="9.140625" style="66"/>
  </cols>
  <sheetData>
    <row r="1" spans="1:5" ht="30" customHeight="1">
      <c r="A1" s="72" t="s">
        <v>317</v>
      </c>
      <c r="B1" s="72"/>
      <c r="C1" s="72"/>
      <c r="D1" s="72"/>
      <c r="E1" s="72"/>
    </row>
    <row r="2" spans="1:5" ht="58.5">
      <c r="A2" s="67" t="s">
        <v>318</v>
      </c>
      <c r="B2" s="67" t="s">
        <v>319</v>
      </c>
      <c r="C2" s="67" t="s">
        <v>320</v>
      </c>
      <c r="D2" s="68" t="s">
        <v>9</v>
      </c>
      <c r="E2" s="67" t="s">
        <v>321</v>
      </c>
    </row>
    <row r="3" spans="1:5" ht="28.5" customHeight="1">
      <c r="A3" s="56">
        <v>1</v>
      </c>
      <c r="B3" s="62" t="s">
        <v>232</v>
      </c>
      <c r="C3" s="62" t="s">
        <v>233</v>
      </c>
      <c r="D3" s="56" t="s">
        <v>234</v>
      </c>
      <c r="E3" s="69"/>
    </row>
    <row r="4" spans="1:5" ht="28.5" customHeight="1">
      <c r="A4" s="56">
        <v>2</v>
      </c>
      <c r="B4" s="62" t="s">
        <v>235</v>
      </c>
      <c r="C4" s="62" t="s">
        <v>233</v>
      </c>
      <c r="D4" s="56" t="s">
        <v>234</v>
      </c>
      <c r="E4" s="69"/>
    </row>
    <row r="5" spans="1:5" ht="28.5" customHeight="1">
      <c r="A5" s="56">
        <v>3</v>
      </c>
      <c r="B5" s="62" t="s">
        <v>236</v>
      </c>
      <c r="C5" s="62" t="s">
        <v>233</v>
      </c>
      <c r="D5" s="56" t="s">
        <v>234</v>
      </c>
      <c r="E5" s="69"/>
    </row>
    <row r="6" spans="1:5" ht="28.5" customHeight="1">
      <c r="A6" s="56">
        <v>4</v>
      </c>
      <c r="B6" s="62" t="s">
        <v>237</v>
      </c>
      <c r="C6" s="62" t="s">
        <v>233</v>
      </c>
      <c r="D6" s="56" t="s">
        <v>234</v>
      </c>
      <c r="E6" s="69"/>
    </row>
    <row r="7" spans="1:5" ht="28.5" customHeight="1">
      <c r="A7" s="56">
        <v>5</v>
      </c>
      <c r="B7" s="62" t="s">
        <v>238</v>
      </c>
      <c r="C7" s="62" t="s">
        <v>233</v>
      </c>
      <c r="D7" s="56" t="s">
        <v>234</v>
      </c>
      <c r="E7" s="69"/>
    </row>
    <row r="8" spans="1:5" ht="28.5" customHeight="1">
      <c r="A8" s="56">
        <v>6</v>
      </c>
      <c r="B8" s="62" t="s">
        <v>239</v>
      </c>
      <c r="C8" s="62" t="s">
        <v>233</v>
      </c>
      <c r="D8" s="56" t="s">
        <v>234</v>
      </c>
      <c r="E8" s="69"/>
    </row>
    <row r="9" spans="1:5" ht="28.5" customHeight="1">
      <c r="A9" s="56">
        <v>7</v>
      </c>
      <c r="B9" s="62" t="s">
        <v>240</v>
      </c>
      <c r="C9" s="62" t="s">
        <v>241</v>
      </c>
      <c r="D9" s="56" t="s">
        <v>234</v>
      </c>
      <c r="E9" s="69"/>
    </row>
    <row r="10" spans="1:5" ht="28.5" customHeight="1">
      <c r="A10" s="56">
        <v>8</v>
      </c>
      <c r="B10" s="62" t="s">
        <v>242</v>
      </c>
      <c r="C10" s="62" t="s">
        <v>241</v>
      </c>
      <c r="D10" s="56" t="s">
        <v>234</v>
      </c>
      <c r="E10" s="69"/>
    </row>
    <row r="11" spans="1:5" ht="28.5" customHeight="1">
      <c r="A11" s="56">
        <v>9</v>
      </c>
      <c r="B11" s="62" t="s">
        <v>243</v>
      </c>
      <c r="C11" s="62" t="s">
        <v>233</v>
      </c>
      <c r="D11" s="56" t="s">
        <v>234</v>
      </c>
      <c r="E11" s="69"/>
    </row>
    <row r="12" spans="1:5" ht="28.5" customHeight="1">
      <c r="A12" s="56">
        <v>10</v>
      </c>
      <c r="B12" s="62" t="s">
        <v>244</v>
      </c>
      <c r="C12" s="62" t="s">
        <v>233</v>
      </c>
      <c r="D12" s="56" t="s">
        <v>234</v>
      </c>
      <c r="E12" s="69"/>
    </row>
    <row r="13" spans="1:5" ht="28.5" customHeight="1">
      <c r="A13" s="56">
        <v>11</v>
      </c>
      <c r="B13" s="62" t="s">
        <v>245</v>
      </c>
      <c r="C13" s="62" t="s">
        <v>246</v>
      </c>
      <c r="D13" s="56" t="s">
        <v>234</v>
      </c>
      <c r="E13" s="69"/>
    </row>
    <row r="14" spans="1:5" ht="28.5" customHeight="1">
      <c r="A14" s="56">
        <v>12</v>
      </c>
      <c r="B14" s="62" t="s">
        <v>247</v>
      </c>
      <c r="C14" s="62" t="s">
        <v>233</v>
      </c>
      <c r="D14" s="56" t="s">
        <v>234</v>
      </c>
      <c r="E14" s="69"/>
    </row>
    <row r="15" spans="1:5" ht="28.5" customHeight="1">
      <c r="A15" s="56">
        <v>13</v>
      </c>
      <c r="B15" s="62" t="s">
        <v>248</v>
      </c>
      <c r="C15" s="62" t="s">
        <v>233</v>
      </c>
      <c r="D15" s="56" t="s">
        <v>234</v>
      </c>
      <c r="E15" s="69"/>
    </row>
    <row r="16" spans="1:5" ht="28.5" customHeight="1">
      <c r="A16" s="56">
        <v>14</v>
      </c>
      <c r="B16" s="62" t="s">
        <v>249</v>
      </c>
      <c r="C16" s="62" t="s">
        <v>233</v>
      </c>
      <c r="D16" s="56" t="s">
        <v>234</v>
      </c>
      <c r="E16" s="69"/>
    </row>
    <row r="17" spans="1:5" ht="28.5" customHeight="1">
      <c r="A17" s="56">
        <v>15</v>
      </c>
      <c r="B17" s="62" t="s">
        <v>250</v>
      </c>
      <c r="C17" s="62" t="s">
        <v>233</v>
      </c>
      <c r="D17" s="56" t="s">
        <v>234</v>
      </c>
      <c r="E17" s="69"/>
    </row>
    <row r="18" spans="1:5" ht="28.5" customHeight="1">
      <c r="A18" s="56">
        <v>16</v>
      </c>
      <c r="B18" s="62" t="s">
        <v>251</v>
      </c>
      <c r="C18" s="62" t="s">
        <v>233</v>
      </c>
      <c r="D18" s="56" t="s">
        <v>234</v>
      </c>
      <c r="E18" s="69"/>
    </row>
    <row r="19" spans="1:5" ht="28.5" customHeight="1">
      <c r="A19" s="56">
        <v>17</v>
      </c>
      <c r="B19" s="62" t="s">
        <v>252</v>
      </c>
      <c r="C19" s="62" t="s">
        <v>233</v>
      </c>
      <c r="D19" s="56" t="s">
        <v>234</v>
      </c>
      <c r="E19" s="69"/>
    </row>
    <row r="20" spans="1:5" ht="28.5" customHeight="1">
      <c r="A20" s="56">
        <v>18</v>
      </c>
      <c r="B20" s="62" t="s">
        <v>253</v>
      </c>
      <c r="C20" s="62" t="s">
        <v>233</v>
      </c>
      <c r="D20" s="56" t="s">
        <v>234</v>
      </c>
      <c r="E20" s="69"/>
    </row>
    <row r="21" spans="1:5" ht="28.5" customHeight="1">
      <c r="A21" s="56">
        <v>19</v>
      </c>
      <c r="B21" s="62" t="s">
        <v>254</v>
      </c>
      <c r="C21" s="62" t="s">
        <v>233</v>
      </c>
      <c r="D21" s="56" t="s">
        <v>234</v>
      </c>
      <c r="E21" s="69"/>
    </row>
    <row r="22" spans="1:5" ht="28.5" customHeight="1">
      <c r="A22" s="56">
        <v>20</v>
      </c>
      <c r="B22" s="62" t="s">
        <v>255</v>
      </c>
      <c r="C22" s="62" t="s">
        <v>256</v>
      </c>
      <c r="D22" s="56" t="s">
        <v>234</v>
      </c>
      <c r="E22" s="69"/>
    </row>
    <row r="23" spans="1:5" ht="28.5" customHeight="1">
      <c r="A23" s="56">
        <v>21</v>
      </c>
      <c r="B23" s="62" t="s">
        <v>257</v>
      </c>
      <c r="C23" s="62" t="s">
        <v>233</v>
      </c>
      <c r="D23" s="56" t="s">
        <v>234</v>
      </c>
      <c r="E23" s="69"/>
    </row>
    <row r="24" spans="1:5">
      <c r="A24" s="56">
        <v>22</v>
      </c>
      <c r="B24" s="62" t="s">
        <v>258</v>
      </c>
      <c r="C24" s="62" t="s">
        <v>246</v>
      </c>
      <c r="D24" s="56" t="s">
        <v>234</v>
      </c>
      <c r="E24" s="70"/>
    </row>
    <row r="25" spans="1:5">
      <c r="A25" s="56">
        <v>23</v>
      </c>
      <c r="B25" s="62" t="s">
        <v>259</v>
      </c>
      <c r="C25" s="62" t="s">
        <v>233</v>
      </c>
      <c r="D25" s="56" t="s">
        <v>234</v>
      </c>
      <c r="E25" s="70"/>
    </row>
    <row r="26" spans="1:5">
      <c r="A26" s="56">
        <v>24</v>
      </c>
      <c r="B26" s="62" t="s">
        <v>260</v>
      </c>
      <c r="C26" s="62" t="s">
        <v>261</v>
      </c>
      <c r="D26" s="56" t="s">
        <v>234</v>
      </c>
      <c r="E26" s="70"/>
    </row>
    <row r="27" spans="1:5">
      <c r="A27" s="56">
        <v>25</v>
      </c>
      <c r="B27" s="62" t="s">
        <v>262</v>
      </c>
      <c r="C27" s="62" t="s">
        <v>261</v>
      </c>
      <c r="D27" s="56" t="s">
        <v>234</v>
      </c>
      <c r="E27" s="70"/>
    </row>
    <row r="28" spans="1:5">
      <c r="A28" s="56">
        <v>26</v>
      </c>
      <c r="B28" s="62" t="s">
        <v>263</v>
      </c>
      <c r="C28" s="62" t="s">
        <v>233</v>
      </c>
      <c r="D28" s="56" t="s">
        <v>234</v>
      </c>
      <c r="E28" s="70"/>
    </row>
    <row r="29" spans="1:5">
      <c r="A29" s="56">
        <v>27</v>
      </c>
      <c r="B29" s="62" t="s">
        <v>264</v>
      </c>
      <c r="C29" s="62" t="s">
        <v>233</v>
      </c>
      <c r="D29" s="56" t="s">
        <v>234</v>
      </c>
      <c r="E29" s="70"/>
    </row>
    <row r="30" spans="1:5">
      <c r="A30" s="56">
        <v>28</v>
      </c>
      <c r="B30" s="62" t="s">
        <v>265</v>
      </c>
      <c r="C30" s="62" t="s">
        <v>233</v>
      </c>
      <c r="D30" s="56" t="s">
        <v>234</v>
      </c>
      <c r="E30" s="70"/>
    </row>
    <row r="31" spans="1:5">
      <c r="A31" s="56">
        <v>29</v>
      </c>
      <c r="B31" s="62" t="s">
        <v>266</v>
      </c>
      <c r="C31" s="62" t="s">
        <v>233</v>
      </c>
      <c r="D31" s="56" t="s">
        <v>234</v>
      </c>
      <c r="E31" s="70"/>
    </row>
    <row r="32" spans="1:5">
      <c r="A32" s="56">
        <v>30</v>
      </c>
      <c r="B32" s="62" t="s">
        <v>267</v>
      </c>
      <c r="C32" s="62" t="s">
        <v>233</v>
      </c>
      <c r="D32" s="56" t="s">
        <v>234</v>
      </c>
      <c r="E32" s="70"/>
    </row>
    <row r="33" spans="1:5">
      <c r="A33" s="56">
        <v>31</v>
      </c>
      <c r="B33" s="62" t="s">
        <v>268</v>
      </c>
      <c r="C33" s="62" t="s">
        <v>241</v>
      </c>
      <c r="D33" s="56" t="s">
        <v>234</v>
      </c>
      <c r="E33" s="70"/>
    </row>
    <row r="34" spans="1:5">
      <c r="A34" s="56">
        <v>32</v>
      </c>
      <c r="B34" s="62" t="s">
        <v>269</v>
      </c>
      <c r="C34" s="62" t="s">
        <v>233</v>
      </c>
      <c r="D34" s="56" t="s">
        <v>234</v>
      </c>
      <c r="E34" s="70"/>
    </row>
    <row r="35" spans="1:5">
      <c r="A35" s="56">
        <v>33</v>
      </c>
      <c r="B35" s="62" t="s">
        <v>270</v>
      </c>
      <c r="C35" s="62" t="s">
        <v>233</v>
      </c>
      <c r="D35" s="56" t="s">
        <v>234</v>
      </c>
      <c r="E35" s="70"/>
    </row>
    <row r="36" spans="1:5">
      <c r="A36" s="56">
        <v>34</v>
      </c>
      <c r="B36" s="62" t="s">
        <v>271</v>
      </c>
      <c r="C36" s="62" t="s">
        <v>233</v>
      </c>
      <c r="D36" s="56" t="s">
        <v>234</v>
      </c>
      <c r="E36" s="70"/>
    </row>
    <row r="37" spans="1:5">
      <c r="A37" s="56">
        <v>35</v>
      </c>
      <c r="B37" s="62" t="s">
        <v>272</v>
      </c>
      <c r="C37" s="62" t="s">
        <v>233</v>
      </c>
      <c r="D37" s="56" t="s">
        <v>234</v>
      </c>
      <c r="E37" s="70"/>
    </row>
    <row r="38" spans="1:5">
      <c r="A38" s="56">
        <v>36</v>
      </c>
      <c r="B38" s="62" t="s">
        <v>273</v>
      </c>
      <c r="C38" s="62" t="s">
        <v>233</v>
      </c>
      <c r="D38" s="56" t="s">
        <v>234</v>
      </c>
      <c r="E38" s="70"/>
    </row>
    <row r="39" spans="1:5">
      <c r="A39" s="56">
        <v>37</v>
      </c>
      <c r="B39" s="62" t="s">
        <v>274</v>
      </c>
      <c r="C39" s="62" t="s">
        <v>233</v>
      </c>
      <c r="D39" s="56" t="s">
        <v>234</v>
      </c>
      <c r="E39" s="70"/>
    </row>
    <row r="40" spans="1:5">
      <c r="A40" s="56">
        <v>38</v>
      </c>
      <c r="B40" s="62" t="s">
        <v>275</v>
      </c>
      <c r="C40" s="62" t="s">
        <v>233</v>
      </c>
      <c r="D40" s="56" t="s">
        <v>234</v>
      </c>
      <c r="E40" s="70"/>
    </row>
    <row r="41" spans="1:5">
      <c r="A41" s="56">
        <v>39</v>
      </c>
      <c r="B41" s="62" t="s">
        <v>276</v>
      </c>
      <c r="C41" s="62" t="s">
        <v>233</v>
      </c>
      <c r="D41" s="56" t="s">
        <v>234</v>
      </c>
      <c r="E41" s="70"/>
    </row>
    <row r="42" spans="1:5">
      <c r="A42" s="56">
        <v>40</v>
      </c>
      <c r="B42" s="62" t="s">
        <v>277</v>
      </c>
      <c r="C42" s="62" t="s">
        <v>233</v>
      </c>
      <c r="D42" s="56" t="s">
        <v>234</v>
      </c>
      <c r="E42" s="70"/>
    </row>
    <row r="43" spans="1:5">
      <c r="A43" s="56">
        <v>41</v>
      </c>
      <c r="B43" s="62" t="s">
        <v>278</v>
      </c>
      <c r="C43" s="62" t="s">
        <v>233</v>
      </c>
      <c r="D43" s="56" t="s">
        <v>234</v>
      </c>
      <c r="E43" s="70"/>
    </row>
    <row r="44" spans="1:5">
      <c r="A44" s="56">
        <v>42</v>
      </c>
      <c r="B44" s="62" t="s">
        <v>279</v>
      </c>
      <c r="C44" s="62" t="s">
        <v>233</v>
      </c>
      <c r="D44" s="56" t="s">
        <v>234</v>
      </c>
      <c r="E44" s="70"/>
    </row>
    <row r="45" spans="1:5">
      <c r="A45" s="56">
        <v>43</v>
      </c>
      <c r="B45" s="62" t="s">
        <v>280</v>
      </c>
      <c r="C45" s="62" t="s">
        <v>233</v>
      </c>
      <c r="D45" s="56" t="s">
        <v>234</v>
      </c>
      <c r="E45" s="70"/>
    </row>
    <row r="46" spans="1:5">
      <c r="A46" s="56">
        <v>44</v>
      </c>
      <c r="B46" s="62" t="s">
        <v>281</v>
      </c>
      <c r="C46" s="62" t="s">
        <v>261</v>
      </c>
      <c r="D46" s="56" t="s">
        <v>234</v>
      </c>
      <c r="E46" s="70"/>
    </row>
    <row r="47" spans="1:5">
      <c r="A47" s="56">
        <v>45</v>
      </c>
      <c r="B47" s="62" t="s">
        <v>282</v>
      </c>
      <c r="C47" s="62" t="s">
        <v>233</v>
      </c>
      <c r="D47" s="56" t="s">
        <v>234</v>
      </c>
      <c r="E47" s="70"/>
    </row>
    <row r="48" spans="1:5">
      <c r="A48" s="56">
        <v>46</v>
      </c>
      <c r="B48" s="62" t="s">
        <v>283</v>
      </c>
      <c r="C48" s="62" t="s">
        <v>233</v>
      </c>
      <c r="D48" s="56" t="s">
        <v>234</v>
      </c>
      <c r="E48" s="70"/>
    </row>
    <row r="49" spans="1:5">
      <c r="A49" s="56">
        <v>47</v>
      </c>
      <c r="B49" s="62" t="s">
        <v>284</v>
      </c>
      <c r="C49" s="62" t="s">
        <v>256</v>
      </c>
      <c r="D49" s="56" t="s">
        <v>234</v>
      </c>
      <c r="E49" s="70"/>
    </row>
    <row r="50" spans="1:5">
      <c r="A50" s="56">
        <v>48</v>
      </c>
      <c r="B50" s="62" t="s">
        <v>285</v>
      </c>
      <c r="C50" s="62" t="s">
        <v>233</v>
      </c>
      <c r="D50" s="56" t="s">
        <v>234</v>
      </c>
      <c r="E50" s="70"/>
    </row>
    <row r="51" spans="1:5">
      <c r="A51" s="56">
        <v>49</v>
      </c>
      <c r="B51" s="62" t="s">
        <v>286</v>
      </c>
      <c r="C51" s="62" t="s">
        <v>233</v>
      </c>
      <c r="D51" s="56" t="s">
        <v>234</v>
      </c>
      <c r="E51" s="70"/>
    </row>
    <row r="52" spans="1:5">
      <c r="A52" s="56">
        <v>50</v>
      </c>
      <c r="B52" s="62" t="s">
        <v>287</v>
      </c>
      <c r="C52" s="62" t="s">
        <v>233</v>
      </c>
      <c r="D52" s="56" t="s">
        <v>234</v>
      </c>
      <c r="E52" s="70"/>
    </row>
    <row r="53" spans="1:5">
      <c r="A53" s="56">
        <v>51</v>
      </c>
      <c r="B53" s="62" t="s">
        <v>288</v>
      </c>
      <c r="C53" s="62" t="s">
        <v>256</v>
      </c>
      <c r="D53" s="56" t="s">
        <v>234</v>
      </c>
      <c r="E53" s="70"/>
    </row>
    <row r="54" spans="1:5">
      <c r="A54" s="56">
        <v>52</v>
      </c>
      <c r="B54" s="62" t="s">
        <v>289</v>
      </c>
      <c r="C54" s="62" t="s">
        <v>290</v>
      </c>
      <c r="D54" s="56" t="s">
        <v>234</v>
      </c>
      <c r="E54" s="70"/>
    </row>
    <row r="55" spans="1:5">
      <c r="A55" s="56">
        <v>53</v>
      </c>
      <c r="B55" s="62" t="s">
        <v>291</v>
      </c>
      <c r="C55" s="62" t="s">
        <v>233</v>
      </c>
      <c r="D55" s="56" t="s">
        <v>234</v>
      </c>
      <c r="E55" s="70"/>
    </row>
    <row r="56" spans="1:5">
      <c r="A56" s="56">
        <v>54</v>
      </c>
      <c r="B56" s="62" t="s">
        <v>292</v>
      </c>
      <c r="C56" s="62" t="s">
        <v>290</v>
      </c>
      <c r="D56" s="56" t="s">
        <v>234</v>
      </c>
      <c r="E56" s="70"/>
    </row>
    <row r="57" spans="1:5">
      <c r="A57" s="56">
        <v>55</v>
      </c>
      <c r="B57" s="62" t="s">
        <v>293</v>
      </c>
      <c r="C57" s="62" t="s">
        <v>233</v>
      </c>
      <c r="D57" s="56" t="s">
        <v>234</v>
      </c>
      <c r="E57" s="70"/>
    </row>
    <row r="58" spans="1:5">
      <c r="A58" s="56">
        <v>56</v>
      </c>
      <c r="B58" s="62" t="s">
        <v>294</v>
      </c>
      <c r="C58" s="62" t="s">
        <v>233</v>
      </c>
      <c r="D58" s="56" t="s">
        <v>234</v>
      </c>
      <c r="E58" s="70"/>
    </row>
    <row r="59" spans="1:5">
      <c r="A59" s="56">
        <v>57</v>
      </c>
      <c r="B59" s="62" t="s">
        <v>295</v>
      </c>
      <c r="C59" s="62" t="s">
        <v>233</v>
      </c>
      <c r="D59" s="56" t="s">
        <v>234</v>
      </c>
      <c r="E59" s="70"/>
    </row>
    <row r="60" spans="1:5">
      <c r="A60" s="56">
        <v>58</v>
      </c>
      <c r="B60" s="62" t="s">
        <v>296</v>
      </c>
      <c r="C60" s="62" t="s">
        <v>297</v>
      </c>
      <c r="D60" s="56" t="s">
        <v>234</v>
      </c>
      <c r="E60" s="70"/>
    </row>
    <row r="61" spans="1:5">
      <c r="A61" s="56">
        <v>59</v>
      </c>
      <c r="B61" s="62" t="s">
        <v>298</v>
      </c>
      <c r="C61" s="62" t="s">
        <v>233</v>
      </c>
      <c r="D61" s="56" t="s">
        <v>234</v>
      </c>
      <c r="E61" s="70"/>
    </row>
    <row r="62" spans="1:5">
      <c r="A62" s="56">
        <v>60</v>
      </c>
      <c r="B62" s="62" t="s">
        <v>299</v>
      </c>
      <c r="C62" s="62" t="s">
        <v>233</v>
      </c>
      <c r="D62" s="56" t="s">
        <v>234</v>
      </c>
      <c r="E62" s="70"/>
    </row>
    <row r="63" spans="1:5">
      <c r="A63" s="56">
        <v>61</v>
      </c>
      <c r="B63" s="62" t="s">
        <v>300</v>
      </c>
      <c r="C63" s="62" t="s">
        <v>233</v>
      </c>
      <c r="D63" s="56" t="s">
        <v>234</v>
      </c>
      <c r="E63" s="70"/>
    </row>
    <row r="64" spans="1:5">
      <c r="A64" s="56">
        <v>62</v>
      </c>
      <c r="B64" s="62" t="s">
        <v>301</v>
      </c>
      <c r="C64" s="62" t="s">
        <v>302</v>
      </c>
      <c r="D64" s="56" t="s">
        <v>234</v>
      </c>
      <c r="E64" s="70"/>
    </row>
    <row r="65" spans="1:5">
      <c r="A65" s="56">
        <v>63</v>
      </c>
      <c r="B65" s="62" t="s">
        <v>303</v>
      </c>
      <c r="C65" s="62" t="s">
        <v>302</v>
      </c>
      <c r="D65" s="56" t="s">
        <v>234</v>
      </c>
      <c r="E65" s="70"/>
    </row>
    <row r="66" spans="1:5">
      <c r="A66" s="56">
        <v>64</v>
      </c>
      <c r="B66" s="62" t="s">
        <v>304</v>
      </c>
      <c r="C66" s="62" t="s">
        <v>246</v>
      </c>
      <c r="D66" s="56" t="s">
        <v>234</v>
      </c>
      <c r="E66" s="70"/>
    </row>
    <row r="67" spans="1:5">
      <c r="A67" s="56">
        <v>65</v>
      </c>
      <c r="B67" s="62" t="s">
        <v>305</v>
      </c>
      <c r="C67" s="62" t="s">
        <v>233</v>
      </c>
      <c r="D67" s="56" t="s">
        <v>234</v>
      </c>
      <c r="E67" s="70"/>
    </row>
    <row r="68" spans="1:5">
      <c r="A68" s="56">
        <v>66</v>
      </c>
      <c r="B68" s="62" t="s">
        <v>306</v>
      </c>
      <c r="C68" s="62" t="s">
        <v>233</v>
      </c>
      <c r="D68" s="56" t="s">
        <v>234</v>
      </c>
      <c r="E68" s="70"/>
    </row>
  </sheetData>
  <mergeCells count="1">
    <mergeCell ref="A1:E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opLeftCell="A4" workbookViewId="0">
      <selection activeCell="A6" sqref="A6:H6"/>
    </sheetView>
  </sheetViews>
  <sheetFormatPr defaultColWidth="8.85546875" defaultRowHeight="12.75"/>
  <cols>
    <col min="1" max="1" width="6.42578125" style="60" customWidth="1"/>
    <col min="2" max="2" width="37.42578125" style="50" customWidth="1"/>
    <col min="3" max="3" width="7.7109375" style="50" customWidth="1"/>
    <col min="4" max="4" width="8.140625" style="52" bestFit="1" customWidth="1"/>
    <col min="5" max="5" width="19" style="55" customWidth="1"/>
    <col min="6" max="6" width="20.42578125" style="55" customWidth="1"/>
    <col min="7" max="7" width="19" style="55" customWidth="1"/>
    <col min="8" max="8" width="10.42578125" style="55" customWidth="1"/>
    <col min="9" max="16384" width="8.85546875" style="50"/>
  </cols>
  <sheetData>
    <row r="1" spans="1:9" s="45" customFormat="1" ht="19.5">
      <c r="A1" s="73" t="s">
        <v>186</v>
      </c>
      <c r="B1" s="73"/>
      <c r="C1" s="73"/>
      <c r="D1" s="73"/>
      <c r="E1" s="73"/>
      <c r="F1" s="73"/>
      <c r="G1" s="73"/>
      <c r="H1" s="73"/>
    </row>
    <row r="2" spans="1:9" s="45" customFormat="1" ht="19.5">
      <c r="A2" s="73" t="s">
        <v>228</v>
      </c>
      <c r="B2" s="73"/>
      <c r="C2" s="73"/>
      <c r="D2" s="73"/>
      <c r="E2" s="73"/>
      <c r="F2" s="73"/>
      <c r="G2" s="73"/>
      <c r="H2" s="73"/>
    </row>
    <row r="3" spans="1:9" s="45" customFormat="1" ht="19.5">
      <c r="A3" s="73" t="s">
        <v>229</v>
      </c>
      <c r="B3" s="73"/>
      <c r="C3" s="73"/>
      <c r="D3" s="73"/>
      <c r="E3" s="73"/>
      <c r="F3" s="73"/>
      <c r="G3" s="73"/>
      <c r="H3" s="73"/>
    </row>
    <row r="4" spans="1:9" s="45" customFormat="1" ht="30.75">
      <c r="A4" s="74" t="s">
        <v>230</v>
      </c>
      <c r="B4" s="74"/>
      <c r="C4" s="74"/>
      <c r="D4" s="74"/>
      <c r="E4" s="74"/>
      <c r="F4" s="74"/>
      <c r="G4" s="74"/>
      <c r="H4" s="74"/>
    </row>
    <row r="5" spans="1:9" s="45" customFormat="1" ht="19.5">
      <c r="A5" s="75" t="s">
        <v>190</v>
      </c>
      <c r="B5" s="76"/>
      <c r="C5" s="76"/>
      <c r="D5" s="76"/>
      <c r="E5" s="76"/>
      <c r="F5" s="76"/>
      <c r="G5" s="76"/>
      <c r="H5" s="76"/>
    </row>
    <row r="6" spans="1:9" s="45" customFormat="1" ht="72" customHeight="1">
      <c r="A6" s="76" t="s">
        <v>231</v>
      </c>
      <c r="B6" s="76"/>
      <c r="C6" s="76"/>
      <c r="D6" s="76"/>
      <c r="E6" s="76"/>
      <c r="F6" s="76"/>
      <c r="G6" s="76"/>
      <c r="H6" s="76"/>
    </row>
    <row r="7" spans="1:9" s="46" customFormat="1" ht="58.5">
      <c r="A7" s="80" t="s">
        <v>227</v>
      </c>
      <c r="B7" s="80" t="s">
        <v>7</v>
      </c>
      <c r="C7" s="80" t="s">
        <v>8</v>
      </c>
      <c r="D7" s="80" t="s">
        <v>9</v>
      </c>
      <c r="E7" s="44" t="s">
        <v>322</v>
      </c>
      <c r="F7" s="44" t="s">
        <v>323</v>
      </c>
      <c r="G7" s="44" t="s">
        <v>324</v>
      </c>
      <c r="H7" s="82" t="s">
        <v>314</v>
      </c>
    </row>
    <row r="8" spans="1:9" s="12" customFormat="1" ht="19.5">
      <c r="A8" s="81"/>
      <c r="B8" s="81"/>
      <c r="C8" s="81"/>
      <c r="D8" s="81"/>
      <c r="E8" s="43" t="s">
        <v>307</v>
      </c>
      <c r="F8" s="36" t="s">
        <v>10</v>
      </c>
      <c r="G8" s="36" t="str">
        <f>F8</f>
        <v>प्रति ईकाई रेट</v>
      </c>
      <c r="H8" s="83"/>
    </row>
    <row r="9" spans="1:9" s="12" customFormat="1" ht="19.5">
      <c r="A9" s="56">
        <f>Sheet5!A3</f>
        <v>1</v>
      </c>
      <c r="B9" s="62" t="str">
        <f>Sheet5!B3</f>
        <v>616111100006 - किबोर्ड माउस</v>
      </c>
      <c r="C9" s="62" t="str">
        <f>Sheet5!C3</f>
        <v>पिस/थान</v>
      </c>
      <c r="D9" s="56" t="str">
        <f>Sheet5!D3</f>
        <v>1</v>
      </c>
      <c r="E9" s="53">
        <v>1500</v>
      </c>
      <c r="F9" s="53">
        <v>2500</v>
      </c>
      <c r="G9" s="53">
        <v>2600</v>
      </c>
      <c r="H9" s="53">
        <f>E9</f>
        <v>1500</v>
      </c>
      <c r="I9" s="71"/>
    </row>
    <row r="10" spans="1:9" s="12" customFormat="1" ht="19.5">
      <c r="A10" s="56">
        <f>Sheet5!A4</f>
        <v>2</v>
      </c>
      <c r="B10" s="62" t="str">
        <f>Sheet5!B4</f>
        <v>616111100132 - फोटोकपी मर्मत सम्भार</v>
      </c>
      <c r="C10" s="62" t="str">
        <f>Sheet5!C4</f>
        <v>पिस/थान</v>
      </c>
      <c r="D10" s="56" t="str">
        <f>Sheet5!D4</f>
        <v>1</v>
      </c>
      <c r="E10" s="53"/>
      <c r="F10" s="53">
        <v>1000</v>
      </c>
      <c r="G10" s="53">
        <v>1200</v>
      </c>
      <c r="H10" s="53">
        <f>F10</f>
        <v>1000</v>
      </c>
    </row>
    <row r="11" spans="1:9" s="12" customFormat="1" ht="19.5">
      <c r="A11" s="56">
        <f>Sheet5!A5</f>
        <v>3</v>
      </c>
      <c r="B11" s="62" t="str">
        <f>Sheet5!B5</f>
        <v>616111100150 - ल्यापटप ब्याट्री</v>
      </c>
      <c r="C11" s="62" t="str">
        <f>Sheet5!C5</f>
        <v>पिस/थान</v>
      </c>
      <c r="D11" s="56" t="str">
        <f>Sheet5!D5</f>
        <v>1</v>
      </c>
      <c r="E11" s="53"/>
      <c r="F11" s="53"/>
      <c r="G11" s="53"/>
      <c r="H11" s="53"/>
    </row>
    <row r="12" spans="1:9" s="12" customFormat="1" ht="19.5">
      <c r="A12" s="56">
        <f>Sheet5!A6</f>
        <v>4</v>
      </c>
      <c r="B12" s="62" t="str">
        <f>Sheet5!B6</f>
        <v>616111100155 - कम्प्युटर एस एस डि</v>
      </c>
      <c r="C12" s="62" t="str">
        <f>Sheet5!C6</f>
        <v>पिस/थान</v>
      </c>
      <c r="D12" s="56" t="str">
        <f>Sheet5!D6</f>
        <v>1</v>
      </c>
      <c r="E12" s="53"/>
      <c r="F12" s="53">
        <v>3500</v>
      </c>
      <c r="G12" s="53">
        <v>4000</v>
      </c>
      <c r="H12" s="53">
        <f>F12</f>
        <v>3500</v>
      </c>
    </row>
    <row r="13" spans="1:9" s="12" customFormat="1" ht="54">
      <c r="A13" s="56">
        <f>Sheet5!A7</f>
        <v>5</v>
      </c>
      <c r="B13" s="62" t="str">
        <f>Sheet5!B7</f>
        <v>616111100167 - टोनर/कार्टेज/स्पिकर/किवोर्ट/माउस तथा कम्प्युटर मर्मतका सामानहरु</v>
      </c>
      <c r="C13" s="62" t="str">
        <f>Sheet5!C7</f>
        <v>पिस/थान</v>
      </c>
      <c r="D13" s="56" t="str">
        <f>Sheet5!D7</f>
        <v>1</v>
      </c>
      <c r="E13" s="53"/>
      <c r="F13" s="53">
        <v>1000</v>
      </c>
      <c r="G13" s="53">
        <v>1100</v>
      </c>
      <c r="H13" s="53">
        <f>F13</f>
        <v>1000</v>
      </c>
    </row>
    <row r="14" spans="1:9" s="12" customFormat="1" ht="19.5">
      <c r="A14" s="56">
        <f>Sheet5!A8</f>
        <v>6</v>
      </c>
      <c r="B14" s="62" t="str">
        <f>Sheet5!B8</f>
        <v>616111100206 - पेनड्राइभ</v>
      </c>
      <c r="C14" s="62" t="str">
        <f>Sheet5!C8</f>
        <v>पिस/थान</v>
      </c>
      <c r="D14" s="56" t="str">
        <f>Sheet5!D8</f>
        <v>1</v>
      </c>
      <c r="E14" s="53">
        <v>850</v>
      </c>
      <c r="F14" s="53">
        <v>600</v>
      </c>
      <c r="G14" s="53">
        <v>750</v>
      </c>
      <c r="H14" s="53">
        <f>F14</f>
        <v>600</v>
      </c>
    </row>
    <row r="15" spans="1:9" s="12" customFormat="1" ht="19.5">
      <c r="A15" s="56">
        <f>Sheet5!A9</f>
        <v>7</v>
      </c>
      <c r="B15" s="62" t="str">
        <f>Sheet5!B9</f>
        <v>616111100207 - मल्टीपलग</v>
      </c>
      <c r="C15" s="62" t="str">
        <f>Sheet5!C9</f>
        <v xml:space="preserve">संख्या </v>
      </c>
      <c r="D15" s="56" t="str">
        <f>Sheet5!D9</f>
        <v>1</v>
      </c>
      <c r="E15" s="53">
        <v>720</v>
      </c>
      <c r="F15" s="53">
        <v>1000</v>
      </c>
      <c r="G15" s="53">
        <v>1050</v>
      </c>
      <c r="H15" s="53">
        <f>E15</f>
        <v>720</v>
      </c>
    </row>
    <row r="16" spans="1:9" s="12" customFormat="1" ht="19.5">
      <c r="A16" s="56">
        <f>Sheet5!A10</f>
        <v>8</v>
      </c>
      <c r="B16" s="62" t="str">
        <f>Sheet5!B10</f>
        <v>616111100216 - एन्टिभाइरस</v>
      </c>
      <c r="C16" s="62" t="str">
        <f>Sheet5!C10</f>
        <v xml:space="preserve">संख्या </v>
      </c>
      <c r="D16" s="56" t="str">
        <f>Sheet5!D10</f>
        <v>1</v>
      </c>
      <c r="E16" s="53"/>
      <c r="F16" s="53">
        <v>1500</v>
      </c>
      <c r="G16" s="53">
        <v>1600</v>
      </c>
      <c r="H16" s="53">
        <f>F16</f>
        <v>1500</v>
      </c>
    </row>
    <row r="17" spans="1:8" s="12" customFormat="1" ht="19.5">
      <c r="A17" s="56">
        <f>Sheet5!A11</f>
        <v>9</v>
      </c>
      <c r="B17" s="62" t="str">
        <f>Sheet5!B11</f>
        <v>616111204107 - जेल पेन</v>
      </c>
      <c r="C17" s="62" t="str">
        <f>Sheet5!C11</f>
        <v>पिस/थान</v>
      </c>
      <c r="D17" s="56" t="str">
        <f>Sheet5!D11</f>
        <v>1</v>
      </c>
      <c r="E17" s="53">
        <v>40</v>
      </c>
      <c r="F17" s="53">
        <v>100</v>
      </c>
      <c r="G17" s="53">
        <v>220</v>
      </c>
      <c r="H17" s="53">
        <f>E17</f>
        <v>40</v>
      </c>
    </row>
    <row r="18" spans="1:8" s="12" customFormat="1" ht="19.5">
      <c r="A18" s="56">
        <f>Sheet5!A12</f>
        <v>10</v>
      </c>
      <c r="B18" s="62" t="str">
        <f>Sheet5!B12</f>
        <v>616111204659 - टोर्नर कार्टेज रिफिल</v>
      </c>
      <c r="C18" s="62" t="str">
        <f>Sheet5!C12</f>
        <v>पिस/थान</v>
      </c>
      <c r="D18" s="56" t="str">
        <f>Sheet5!D12</f>
        <v>1</v>
      </c>
      <c r="E18" s="53">
        <v>500</v>
      </c>
      <c r="F18" s="53">
        <v>500</v>
      </c>
      <c r="G18" s="53">
        <v>1000</v>
      </c>
      <c r="H18" s="53">
        <f>F18</f>
        <v>500</v>
      </c>
    </row>
    <row r="19" spans="1:8" s="12" customFormat="1" ht="19.5">
      <c r="A19" s="56">
        <f>Sheet5!A13</f>
        <v>11</v>
      </c>
      <c r="B19" s="62" t="str">
        <f>Sheet5!B13</f>
        <v>616111204954 - डट्पेन टेक्नोटिप</v>
      </c>
      <c r="C19" s="62" t="str">
        <f>Sheet5!C13</f>
        <v>दर्जन</v>
      </c>
      <c r="D19" s="56" t="str">
        <f>Sheet5!D13</f>
        <v>1</v>
      </c>
      <c r="E19" s="53">
        <v>200</v>
      </c>
      <c r="F19" s="53">
        <v>200</v>
      </c>
      <c r="G19" s="53">
        <v>220</v>
      </c>
      <c r="H19" s="53">
        <f>F19</f>
        <v>200</v>
      </c>
    </row>
    <row r="20" spans="1:8" s="12" customFormat="1" ht="19.5">
      <c r="A20" s="56">
        <f>Sheet5!A14</f>
        <v>12</v>
      </c>
      <c r="B20" s="62" t="str">
        <f>Sheet5!B14</f>
        <v>616111204956 - डट्पेन सेलो</v>
      </c>
      <c r="C20" s="62" t="str">
        <f>Sheet5!C14</f>
        <v>पिस/थान</v>
      </c>
      <c r="D20" s="56" t="str">
        <f>Sheet5!D14</f>
        <v>1</v>
      </c>
      <c r="E20" s="53">
        <v>200</v>
      </c>
      <c r="F20" s="53">
        <v>200</v>
      </c>
      <c r="G20" s="53">
        <v>220</v>
      </c>
      <c r="H20" s="53">
        <f>F20</f>
        <v>200</v>
      </c>
    </row>
    <row r="21" spans="1:8" s="12" customFormat="1" ht="19.5">
      <c r="A21" s="56">
        <f>Sheet5!A15</f>
        <v>13</v>
      </c>
      <c r="B21" s="62" t="str">
        <f>Sheet5!B15</f>
        <v>616111206125 - दर्ता किताब</v>
      </c>
      <c r="C21" s="62" t="str">
        <f>Sheet5!C15</f>
        <v>पिस/थान</v>
      </c>
      <c r="D21" s="56" t="str">
        <f>Sheet5!D15</f>
        <v>1</v>
      </c>
      <c r="E21" s="53">
        <v>450</v>
      </c>
      <c r="F21" s="53">
        <v>380</v>
      </c>
      <c r="G21" s="53">
        <v>400</v>
      </c>
      <c r="H21" s="53">
        <f>F21</f>
        <v>380</v>
      </c>
    </row>
    <row r="22" spans="1:8" s="12" customFormat="1" ht="19.5">
      <c r="A22" s="56">
        <f>Sheet5!A16</f>
        <v>14</v>
      </c>
      <c r="B22" s="62" t="str">
        <f>Sheet5!B16</f>
        <v>616111206489 - धरौटी किताब</v>
      </c>
      <c r="C22" s="62" t="str">
        <f>Sheet5!C16</f>
        <v>पिस/थान</v>
      </c>
      <c r="D22" s="56" t="str">
        <f>Sheet5!D16</f>
        <v>1</v>
      </c>
      <c r="E22" s="53">
        <v>450</v>
      </c>
      <c r="F22" s="53"/>
      <c r="G22" s="53"/>
      <c r="H22" s="53">
        <f>E22</f>
        <v>450</v>
      </c>
    </row>
    <row r="23" spans="1:8" s="12" customFormat="1" ht="19.5">
      <c r="A23" s="56">
        <f>Sheet5!A17</f>
        <v>15</v>
      </c>
      <c r="B23" s="62" t="str">
        <f>Sheet5!B17</f>
        <v>616111207755 - निलो कलर पेपर</v>
      </c>
      <c r="C23" s="62" t="s">
        <v>261</v>
      </c>
      <c r="D23" s="56" t="str">
        <f>Sheet5!D17</f>
        <v>1</v>
      </c>
      <c r="E23" s="53">
        <v>850</v>
      </c>
      <c r="F23" s="53">
        <v>380</v>
      </c>
      <c r="G23" s="53">
        <v>400</v>
      </c>
      <c r="H23" s="53">
        <f>F23</f>
        <v>380</v>
      </c>
    </row>
    <row r="24" spans="1:8" s="12" customFormat="1" ht="36">
      <c r="A24" s="56">
        <f>Sheet5!A18</f>
        <v>16</v>
      </c>
      <c r="B24" s="62" t="str">
        <f>Sheet5!B18</f>
        <v>616111207955 - नेपाल सार्वजनिक खरिद ऐन</v>
      </c>
      <c r="C24" s="62" t="str">
        <f>Sheet5!C18</f>
        <v>पिस/थान</v>
      </c>
      <c r="D24" s="56" t="str">
        <f>Sheet5!D18</f>
        <v>1</v>
      </c>
      <c r="E24" s="53"/>
      <c r="F24" s="53">
        <v>680</v>
      </c>
      <c r="G24" s="53">
        <v>750</v>
      </c>
      <c r="H24" s="53">
        <f>F24</f>
        <v>680</v>
      </c>
    </row>
    <row r="25" spans="1:8" s="12" customFormat="1" ht="19.5">
      <c r="A25" s="56">
        <f>Sheet5!A19</f>
        <v>17</v>
      </c>
      <c r="B25" s="62" t="str">
        <f>Sheet5!B19</f>
        <v>616111208027 - नेपालको संविधान</v>
      </c>
      <c r="C25" s="62" t="str">
        <f>Sheet5!C19</f>
        <v>पिस/थान</v>
      </c>
      <c r="D25" s="56" t="str">
        <f>Sheet5!D19</f>
        <v>1</v>
      </c>
      <c r="E25" s="53"/>
      <c r="F25" s="53">
        <v>1050</v>
      </c>
      <c r="G25" s="53">
        <v>1200</v>
      </c>
      <c r="H25" s="53">
        <f>F25</f>
        <v>1050</v>
      </c>
    </row>
    <row r="26" spans="1:8" s="12" customFormat="1" ht="19.5">
      <c r="A26" s="56">
        <f>Sheet5!A20</f>
        <v>18</v>
      </c>
      <c r="B26" s="62" t="str">
        <f>Sheet5!B20</f>
        <v>616111208267 - नेपाली फाइल सादा</v>
      </c>
      <c r="C26" s="62" t="str">
        <f>Sheet5!C20</f>
        <v>पिस/थान</v>
      </c>
      <c r="D26" s="56" t="str">
        <f>Sheet5!D20</f>
        <v>1</v>
      </c>
      <c r="E26" s="53">
        <v>10</v>
      </c>
      <c r="F26" s="53">
        <v>25</v>
      </c>
      <c r="G26" s="53">
        <v>100</v>
      </c>
      <c r="H26" s="53">
        <f>E26</f>
        <v>10</v>
      </c>
    </row>
    <row r="27" spans="1:8" s="12" customFormat="1" ht="19.5">
      <c r="A27" s="56">
        <f>Sheet5!A21</f>
        <v>19</v>
      </c>
      <c r="B27" s="62" t="str">
        <f>Sheet5!B21</f>
        <v>616111208303 - नेपाली रेकर्ड फाइल</v>
      </c>
      <c r="C27" s="62" t="str">
        <f>Sheet5!C21</f>
        <v>पिस/थान</v>
      </c>
      <c r="D27" s="56" t="str">
        <f>Sheet5!D21</f>
        <v>1</v>
      </c>
      <c r="E27" s="53">
        <v>10</v>
      </c>
      <c r="F27" s="53">
        <v>10</v>
      </c>
      <c r="G27" s="53">
        <v>10</v>
      </c>
      <c r="H27" s="53">
        <f>F27</f>
        <v>10</v>
      </c>
    </row>
    <row r="28" spans="1:8" s="12" customFormat="1" ht="19.5">
      <c r="A28" s="56">
        <f>Sheet5!A22</f>
        <v>20</v>
      </c>
      <c r="B28" s="62" t="str">
        <f>Sheet5!B22</f>
        <v>616111209565 - पाईलट पेन (कालो+रातो)</v>
      </c>
      <c r="C28" s="62" t="str">
        <f>Sheet5!C22</f>
        <v>पाकेट</v>
      </c>
      <c r="D28" s="56" t="str">
        <f>Sheet5!D22</f>
        <v>1</v>
      </c>
      <c r="E28" s="53">
        <v>1500</v>
      </c>
      <c r="F28" s="53">
        <v>1620</v>
      </c>
      <c r="G28" s="53">
        <v>1680</v>
      </c>
      <c r="H28" s="53">
        <f>E28</f>
        <v>1500</v>
      </c>
    </row>
    <row r="29" spans="1:8" s="12" customFormat="1" ht="19.5">
      <c r="A29" s="56">
        <f>Sheet5!A23</f>
        <v>21</v>
      </c>
      <c r="B29" s="62" t="str">
        <f>Sheet5!B23</f>
        <v>616111209567 - पाईलट पेन U5</v>
      </c>
      <c r="C29" s="62" t="str">
        <f>Sheet5!C23</f>
        <v>पिस/थान</v>
      </c>
      <c r="D29" s="56" t="str">
        <f>Sheet5!D23</f>
        <v>1</v>
      </c>
      <c r="E29" s="53">
        <v>1900</v>
      </c>
      <c r="F29" s="53">
        <v>1550</v>
      </c>
      <c r="G29" s="53">
        <v>1500</v>
      </c>
      <c r="H29" s="53">
        <f>G29</f>
        <v>1500</v>
      </c>
    </row>
    <row r="30" spans="1:8" s="12" customFormat="1" ht="19.5">
      <c r="A30" s="56">
        <f>Sheet5!A24</f>
        <v>22</v>
      </c>
      <c r="B30" s="62" t="str">
        <f>Sheet5!B24</f>
        <v>616111209850 - पिभिसी इन्डेक्स फाइल</v>
      </c>
      <c r="C30" s="62" t="str">
        <f>Sheet5!C24</f>
        <v>दर्जन</v>
      </c>
      <c r="D30" s="56" t="str">
        <f>Sheet5!D24</f>
        <v>1</v>
      </c>
      <c r="E30" s="53">
        <v>200</v>
      </c>
      <c r="F30" s="53">
        <v>240</v>
      </c>
      <c r="G30" s="53">
        <v>270</v>
      </c>
      <c r="H30" s="53">
        <f>E30</f>
        <v>200</v>
      </c>
    </row>
    <row r="31" spans="1:8" s="12" customFormat="1" ht="19.5">
      <c r="A31" s="56">
        <f>Sheet5!A25</f>
        <v>23</v>
      </c>
      <c r="B31" s="62" t="str">
        <f>Sheet5!B25</f>
        <v>616111211928 - फाईल कोब्रा</v>
      </c>
      <c r="C31" s="62" t="str">
        <f>Sheet5!C25</f>
        <v>पिस/थान</v>
      </c>
      <c r="D31" s="56" t="str">
        <f>Sheet5!D25</f>
        <v>1</v>
      </c>
      <c r="E31" s="53">
        <v>40</v>
      </c>
      <c r="F31" s="53">
        <v>55</v>
      </c>
      <c r="G31" s="53">
        <v>80</v>
      </c>
      <c r="H31" s="53">
        <f>E31</f>
        <v>40</v>
      </c>
    </row>
    <row r="32" spans="1:8" s="12" customFormat="1" ht="19.5">
      <c r="A32" s="56">
        <f>Sheet5!A26</f>
        <v>24</v>
      </c>
      <c r="B32" s="62" t="str">
        <f>Sheet5!B26</f>
        <v>616111212471 - फोटोकपी पेपर</v>
      </c>
      <c r="C32" s="62" t="str">
        <f>Sheet5!C26</f>
        <v>रिम</v>
      </c>
      <c r="D32" s="56" t="str">
        <f>Sheet5!D26</f>
        <v>1</v>
      </c>
      <c r="E32" s="53">
        <v>600</v>
      </c>
      <c r="F32" s="53">
        <v>650</v>
      </c>
      <c r="G32" s="53">
        <v>700</v>
      </c>
      <c r="H32" s="53">
        <f>E32</f>
        <v>600</v>
      </c>
    </row>
    <row r="33" spans="1:8" s="12" customFormat="1" ht="19.5">
      <c r="A33" s="56">
        <f>Sheet5!A27</f>
        <v>25</v>
      </c>
      <c r="B33" s="62" t="str">
        <f>Sheet5!B27</f>
        <v>616111212478 - फोटोकपी पेपर (रंगीन)</v>
      </c>
      <c r="C33" s="62" t="str">
        <f>Sheet5!C27</f>
        <v>रिम</v>
      </c>
      <c r="D33" s="56" t="str">
        <f>Sheet5!D27</f>
        <v>1</v>
      </c>
      <c r="E33" s="53">
        <v>850</v>
      </c>
      <c r="F33" s="53">
        <v>850</v>
      </c>
      <c r="G33" s="53">
        <v>900</v>
      </c>
      <c r="H33" s="53">
        <f>F33</f>
        <v>850</v>
      </c>
    </row>
    <row r="34" spans="1:8" s="12" customFormat="1" ht="19.5">
      <c r="A34" s="56">
        <f>Sheet5!A28</f>
        <v>26</v>
      </c>
      <c r="B34" s="62" t="str">
        <f>Sheet5!B28</f>
        <v>616111218562 - रिङ फाईल</v>
      </c>
      <c r="C34" s="62" t="str">
        <f>Sheet5!C28</f>
        <v>पिस/थान</v>
      </c>
      <c r="D34" s="56" t="str">
        <f>Sheet5!D28</f>
        <v>1</v>
      </c>
      <c r="E34" s="53">
        <v>150</v>
      </c>
      <c r="F34" s="53">
        <v>215</v>
      </c>
      <c r="G34" s="53">
        <v>230</v>
      </c>
      <c r="H34" s="53">
        <f>E34</f>
        <v>150</v>
      </c>
    </row>
    <row r="35" spans="1:8" s="12" customFormat="1" ht="19.5">
      <c r="A35" s="56">
        <f>Sheet5!A29</f>
        <v>27</v>
      </c>
      <c r="B35" s="62" t="str">
        <f>Sheet5!B29</f>
        <v>616111220739 - विविध दर्ता किताब</v>
      </c>
      <c r="C35" s="62" t="str">
        <f>Sheet5!C29</f>
        <v>पिस/थान</v>
      </c>
      <c r="D35" s="56" t="str">
        <f>Sheet5!D29</f>
        <v>1</v>
      </c>
      <c r="E35" s="53"/>
      <c r="F35" s="53"/>
      <c r="G35" s="53"/>
      <c r="H35" s="53"/>
    </row>
    <row r="36" spans="1:8" s="12" customFormat="1" ht="19.5">
      <c r="A36" s="56">
        <f>Sheet5!A30</f>
        <v>28</v>
      </c>
      <c r="B36" s="62" t="str">
        <f>Sheet5!B30</f>
        <v>616111224009 - सेलो पेन</v>
      </c>
      <c r="C36" s="62" t="str">
        <f>Sheet5!C30</f>
        <v>पिस/थान</v>
      </c>
      <c r="D36" s="56" t="str">
        <f>Sheet5!D30</f>
        <v>1</v>
      </c>
      <c r="E36" s="53">
        <v>20</v>
      </c>
      <c r="F36" s="53">
        <v>50</v>
      </c>
      <c r="G36" s="53">
        <v>60</v>
      </c>
      <c r="H36" s="53">
        <f>E36</f>
        <v>20</v>
      </c>
    </row>
    <row r="37" spans="1:8" s="12" customFormat="1" ht="19.5">
      <c r="A37" s="56">
        <f>Sheet5!A31</f>
        <v>29</v>
      </c>
      <c r="B37" s="62" t="str">
        <f>Sheet5!B31</f>
        <v>616111225555 - हाजिरी रजिष्टर</v>
      </c>
      <c r="C37" s="62" t="str">
        <f>Sheet5!C31</f>
        <v>पिस/थान</v>
      </c>
      <c r="D37" s="56" t="str">
        <f>Sheet5!D31</f>
        <v>1</v>
      </c>
      <c r="E37" s="53">
        <f>35*20</f>
        <v>700</v>
      </c>
      <c r="F37" s="53">
        <v>380</v>
      </c>
      <c r="G37" s="53">
        <v>400</v>
      </c>
      <c r="H37" s="53">
        <f>F37</f>
        <v>380</v>
      </c>
    </row>
    <row r="38" spans="1:8" s="12" customFormat="1" ht="19.5">
      <c r="A38" s="56">
        <f>Sheet5!A32</f>
        <v>30</v>
      </c>
      <c r="B38" s="62" t="str">
        <f>Sheet5!B32</f>
        <v>616111225958 - इन्डेक्‍स फाइल</v>
      </c>
      <c r="C38" s="62" t="str">
        <f>Sheet5!C32</f>
        <v>पिस/थान</v>
      </c>
      <c r="D38" s="56" t="str">
        <f>Sheet5!D32</f>
        <v>1</v>
      </c>
      <c r="E38" s="53">
        <v>200</v>
      </c>
      <c r="F38" s="53">
        <v>250</v>
      </c>
      <c r="G38" s="53">
        <v>270</v>
      </c>
      <c r="H38" s="53">
        <f>E38</f>
        <v>200</v>
      </c>
    </row>
    <row r="39" spans="1:8" s="12" customFormat="1" ht="19.5">
      <c r="A39" s="56">
        <f>Sheet5!A33</f>
        <v>31</v>
      </c>
      <c r="B39" s="62" t="str">
        <f>Sheet5!B33</f>
        <v>616111225978 - क्यालकुलेटर</v>
      </c>
      <c r="C39" s="62" t="str">
        <f>Sheet5!C33</f>
        <v xml:space="preserve">संख्या </v>
      </c>
      <c r="D39" s="56" t="str">
        <f>Sheet5!D33</f>
        <v>1</v>
      </c>
      <c r="E39" s="53">
        <v>1200</v>
      </c>
      <c r="F39" s="53">
        <v>950</v>
      </c>
      <c r="G39" s="53">
        <v>1000</v>
      </c>
      <c r="H39" s="53">
        <f>F39</f>
        <v>950</v>
      </c>
    </row>
    <row r="40" spans="1:8" s="12" customFormat="1" ht="19.5">
      <c r="A40" s="56">
        <f>Sheet5!A34</f>
        <v>32</v>
      </c>
      <c r="B40" s="62" t="str">
        <f>Sheet5!B34</f>
        <v>616111225996 - दर्ता चलानी किताब</v>
      </c>
      <c r="C40" s="62" t="str">
        <f>Sheet5!C34</f>
        <v>पिस/थान</v>
      </c>
      <c r="D40" s="56" t="str">
        <f>Sheet5!D34</f>
        <v>1</v>
      </c>
      <c r="E40" s="53">
        <v>450</v>
      </c>
      <c r="F40" s="53">
        <v>350</v>
      </c>
      <c r="G40" s="53">
        <v>380</v>
      </c>
      <c r="H40" s="53">
        <f>F40</f>
        <v>350</v>
      </c>
    </row>
    <row r="41" spans="1:8" s="12" customFormat="1" ht="36">
      <c r="A41" s="56">
        <f>Sheet5!A35</f>
        <v>33</v>
      </c>
      <c r="B41" s="62" t="str">
        <f>Sheet5!B35</f>
        <v>616111226093 - नेपाली कागज (पहाडे कागज)</v>
      </c>
      <c r="C41" s="62" t="str">
        <f>Sheet5!C35</f>
        <v>पिस/थान</v>
      </c>
      <c r="D41" s="56" t="str">
        <f>Sheet5!D35</f>
        <v>1</v>
      </c>
      <c r="E41" s="53">
        <v>720</v>
      </c>
      <c r="F41" s="53">
        <v>500</v>
      </c>
      <c r="G41" s="53">
        <v>550</v>
      </c>
      <c r="H41" s="53">
        <f>F41</f>
        <v>500</v>
      </c>
    </row>
    <row r="42" spans="1:8" s="12" customFormat="1" ht="19.5">
      <c r="A42" s="56">
        <f>Sheet5!A36</f>
        <v>34</v>
      </c>
      <c r="B42" s="62" t="str">
        <f>Sheet5!B36</f>
        <v>616113603870 - कार्टिज (Cartridge)</v>
      </c>
      <c r="C42" s="62" t="str">
        <f>Sheet5!C36</f>
        <v>पिस/थान</v>
      </c>
      <c r="D42" s="56" t="str">
        <f>Sheet5!D36</f>
        <v>1</v>
      </c>
      <c r="E42" s="53">
        <v>2500</v>
      </c>
      <c r="F42" s="53">
        <v>3500</v>
      </c>
      <c r="G42" s="53">
        <v>4000</v>
      </c>
      <c r="H42" s="53">
        <f>E42</f>
        <v>2500</v>
      </c>
    </row>
    <row r="43" spans="1:8" s="12" customFormat="1" ht="19.5">
      <c r="A43" s="56">
        <f>Sheet5!A37</f>
        <v>35</v>
      </c>
      <c r="B43" s="62" t="str">
        <f>Sheet5!B37</f>
        <v>616113620808 - बाइन्डीन टेप</v>
      </c>
      <c r="C43" s="62" t="str">
        <f>Sheet5!C37</f>
        <v>पिस/थान</v>
      </c>
      <c r="D43" s="56" t="str">
        <f>Sheet5!D37</f>
        <v>1</v>
      </c>
      <c r="E43" s="53">
        <v>100</v>
      </c>
      <c r="F43" s="53">
        <v>150</v>
      </c>
      <c r="G43" s="53">
        <v>160</v>
      </c>
      <c r="H43" s="53">
        <f>E43</f>
        <v>100</v>
      </c>
    </row>
    <row r="44" spans="1:8" s="12" customFormat="1" ht="19.5">
      <c r="A44" s="56">
        <f>Sheet5!A38</f>
        <v>36</v>
      </c>
      <c r="B44" s="62" t="str">
        <f>Sheet5!B38</f>
        <v>616113621253 - बुक(किताब)</v>
      </c>
      <c r="C44" s="62" t="str">
        <f>Sheet5!C38</f>
        <v>पिस/थान</v>
      </c>
      <c r="D44" s="56" t="str">
        <f>Sheet5!D38</f>
        <v>1</v>
      </c>
      <c r="E44" s="53"/>
      <c r="F44" s="53"/>
      <c r="G44" s="53">
        <v>150</v>
      </c>
      <c r="H44" s="53">
        <f>G44</f>
        <v>150</v>
      </c>
    </row>
    <row r="45" spans="1:8" s="12" customFormat="1" ht="19.5">
      <c r="A45" s="56">
        <f>Sheet5!A39</f>
        <v>37</v>
      </c>
      <c r="B45" s="62" t="str">
        <f>Sheet5!B39</f>
        <v>616113622327 - ब्यान्डिङ टेप</v>
      </c>
      <c r="C45" s="62" t="str">
        <f>Sheet5!C39</f>
        <v>पिस/थान</v>
      </c>
      <c r="D45" s="56" t="str">
        <f>Sheet5!D39</f>
        <v>1</v>
      </c>
      <c r="E45" s="53">
        <v>75</v>
      </c>
      <c r="F45" s="53">
        <v>130</v>
      </c>
      <c r="G45" s="53"/>
      <c r="H45" s="53">
        <f>E45</f>
        <v>75</v>
      </c>
    </row>
    <row r="46" spans="1:8" s="12" customFormat="1" ht="19.5">
      <c r="A46" s="56">
        <f>Sheet5!A40</f>
        <v>38</v>
      </c>
      <c r="B46" s="62" t="str">
        <f>Sheet5!B40</f>
        <v>616113628073 - विधुतिय मल्टिप्लक</v>
      </c>
      <c r="C46" s="62" t="str">
        <f>Sheet5!C40</f>
        <v>पिस/थान</v>
      </c>
      <c r="D46" s="56" t="str">
        <f>Sheet5!D40</f>
        <v>1</v>
      </c>
      <c r="E46" s="53">
        <v>850</v>
      </c>
      <c r="F46" s="53">
        <v>900</v>
      </c>
      <c r="G46" s="53">
        <v>1000</v>
      </c>
      <c r="H46" s="53">
        <f>E46</f>
        <v>850</v>
      </c>
    </row>
    <row r="47" spans="1:8" s="12" customFormat="1" ht="19.5">
      <c r="A47" s="56">
        <f>Sheet5!A41</f>
        <v>39</v>
      </c>
      <c r="B47" s="62" t="str">
        <f>Sheet5!B41</f>
        <v>611222100008 - भ्याकुम क्लिनर</v>
      </c>
      <c r="C47" s="62" t="str">
        <f>Sheet5!C41</f>
        <v>पिस/थान</v>
      </c>
      <c r="D47" s="56" t="str">
        <f>Sheet5!D41</f>
        <v>1</v>
      </c>
      <c r="E47" s="53"/>
      <c r="F47" s="53"/>
      <c r="G47" s="53"/>
      <c r="H47" s="53"/>
    </row>
    <row r="48" spans="1:8" s="12" customFormat="1" ht="19.5">
      <c r="A48" s="56">
        <f>Sheet5!A42</f>
        <v>40</v>
      </c>
      <c r="B48" s="62" t="str">
        <f>Sheet5!B42</f>
        <v>611222100016 - इलेक्ट्रिक कितली</v>
      </c>
      <c r="C48" s="62" t="str">
        <f>Sheet5!C42</f>
        <v>पिस/थान</v>
      </c>
      <c r="D48" s="56" t="str">
        <f>Sheet5!D42</f>
        <v>1</v>
      </c>
      <c r="E48" s="53">
        <v>1850</v>
      </c>
      <c r="F48" s="53">
        <v>1500</v>
      </c>
      <c r="G48" s="53">
        <v>1550</v>
      </c>
      <c r="H48" s="53">
        <f>F48</f>
        <v>1500</v>
      </c>
    </row>
    <row r="49" spans="1:8" s="12" customFormat="1" ht="19.5">
      <c r="A49" s="56">
        <f>Sheet5!A43</f>
        <v>41</v>
      </c>
      <c r="B49" s="62" t="str">
        <f>Sheet5!B43</f>
        <v>611223900008 - नेम प्लेट</v>
      </c>
      <c r="C49" s="62" t="str">
        <f>Sheet5!C43</f>
        <v>पिस/थान</v>
      </c>
      <c r="D49" s="56" t="str">
        <f>Sheet5!D43</f>
        <v>1</v>
      </c>
      <c r="E49" s="53">
        <v>650</v>
      </c>
      <c r="F49" s="53">
        <v>950</v>
      </c>
      <c r="G49" s="53">
        <v>1000</v>
      </c>
      <c r="H49" s="53">
        <f>E49</f>
        <v>650</v>
      </c>
    </row>
    <row r="50" spans="1:8" s="12" customFormat="1" ht="19.5">
      <c r="A50" s="56">
        <f>Sheet5!A44</f>
        <v>42</v>
      </c>
      <c r="B50" s="62" t="str">
        <f>Sheet5!B44</f>
        <v>611223900009-पन्चिङ्ग मेसिन</v>
      </c>
      <c r="C50" s="62" t="str">
        <f>Sheet5!C44</f>
        <v>पिस/थान</v>
      </c>
      <c r="D50" s="56" t="str">
        <f>Sheet5!D44</f>
        <v>1</v>
      </c>
      <c r="E50" s="53">
        <v>3500</v>
      </c>
      <c r="F50" s="53">
        <v>650</v>
      </c>
      <c r="G50" s="53">
        <v>800</v>
      </c>
      <c r="H50" s="53">
        <f>F50</f>
        <v>650</v>
      </c>
    </row>
    <row r="51" spans="1:8" s="12" customFormat="1" ht="19.5">
      <c r="A51" s="56">
        <f>Sheet5!A45</f>
        <v>43</v>
      </c>
      <c r="B51" s="62" t="str">
        <f>Sheet5!B45</f>
        <v>611222600013-स्टिचिङ्ग मेशिन</v>
      </c>
      <c r="C51" s="62" t="str">
        <f>Sheet5!C45</f>
        <v>पिस/थान</v>
      </c>
      <c r="D51" s="56" t="str">
        <f>Sheet5!D45</f>
        <v>1</v>
      </c>
      <c r="E51" s="53">
        <v>3500</v>
      </c>
      <c r="F51" s="53">
        <v>125</v>
      </c>
      <c r="G51" s="53">
        <v>130</v>
      </c>
      <c r="H51" s="53">
        <f>F51</f>
        <v>125</v>
      </c>
    </row>
    <row r="52" spans="1:8" s="12" customFormat="1" ht="19.5">
      <c r="A52" s="56">
        <f>Sheet5!A46</f>
        <v>44</v>
      </c>
      <c r="B52" s="62" t="str">
        <f>Sheet5!B46</f>
        <v>616111204730-ट्रान्सपरेन्स पेपर</v>
      </c>
      <c r="C52" s="62" t="str">
        <f>Sheet5!C46</f>
        <v>रिम</v>
      </c>
      <c r="D52" s="56" t="str">
        <f>Sheet5!D46</f>
        <v>1</v>
      </c>
      <c r="E52" s="53">
        <v>900</v>
      </c>
      <c r="F52" s="53">
        <v>900</v>
      </c>
      <c r="G52" s="53">
        <v>1000</v>
      </c>
      <c r="H52" s="53">
        <f>F52</f>
        <v>900</v>
      </c>
    </row>
    <row r="53" spans="1:8" s="12" customFormat="1" ht="19.5">
      <c r="A53" s="56">
        <f>Sheet5!A47</f>
        <v>45</v>
      </c>
      <c r="B53" s="62" t="str">
        <f>Sheet5!B47</f>
        <v>616113622922-भित्ते घडी</v>
      </c>
      <c r="C53" s="62" t="str">
        <f>Sheet5!C47</f>
        <v>पिस/थान</v>
      </c>
      <c r="D53" s="56" t="str">
        <f>Sheet5!D47</f>
        <v>1</v>
      </c>
      <c r="E53" s="53">
        <v>850</v>
      </c>
      <c r="F53" s="53">
        <v>2300</v>
      </c>
      <c r="G53" s="53">
        <v>2600</v>
      </c>
      <c r="H53" s="53">
        <f>E53</f>
        <v>850</v>
      </c>
    </row>
    <row r="54" spans="1:8" s="12" customFormat="1" ht="19.5">
      <c r="A54" s="56">
        <f>Sheet5!A48</f>
        <v>46</v>
      </c>
      <c r="B54" s="62" t="str">
        <f>Sheet5!B48</f>
        <v>616111223088 - साबुन Shop</v>
      </c>
      <c r="C54" s="62" t="str">
        <f>Sheet5!C48</f>
        <v>पिस/थान</v>
      </c>
      <c r="D54" s="56" t="str">
        <f>Sheet5!D48</f>
        <v>1</v>
      </c>
      <c r="E54" s="53">
        <v>60</v>
      </c>
      <c r="F54" s="53"/>
      <c r="G54" s="53"/>
      <c r="H54" s="53">
        <f>E54</f>
        <v>60</v>
      </c>
    </row>
    <row r="55" spans="1:8" s="12" customFormat="1" ht="19.5">
      <c r="A55" s="56">
        <f>Sheet5!A49</f>
        <v>47</v>
      </c>
      <c r="B55" s="62" t="str">
        <f>Sheet5!B49</f>
        <v>616112102584 - चिनी (Sugar)</v>
      </c>
      <c r="C55" s="62" t="str">
        <f>Sheet5!C49</f>
        <v>पाकेट</v>
      </c>
      <c r="D55" s="56" t="str">
        <f>Sheet5!D49</f>
        <v>1</v>
      </c>
      <c r="E55" s="53">
        <v>100</v>
      </c>
      <c r="F55" s="53"/>
      <c r="G55" s="53"/>
      <c r="H55" s="53">
        <f t="shared" ref="H55:H58" si="0">E55</f>
        <v>100</v>
      </c>
    </row>
    <row r="56" spans="1:8" s="12" customFormat="1" ht="19.5">
      <c r="A56" s="56">
        <f>Sheet5!A50</f>
        <v>48</v>
      </c>
      <c r="B56" s="62" t="str">
        <f>Sheet5!B50</f>
        <v>616113108964 - फिनेल</v>
      </c>
      <c r="C56" s="62" t="str">
        <f>Sheet5!C50</f>
        <v>पिस/थान</v>
      </c>
      <c r="D56" s="56" t="str">
        <f>Sheet5!D50</f>
        <v>1</v>
      </c>
      <c r="E56" s="53">
        <v>90</v>
      </c>
      <c r="F56" s="53"/>
      <c r="G56" s="53"/>
      <c r="H56" s="53">
        <f t="shared" si="0"/>
        <v>90</v>
      </c>
    </row>
    <row r="57" spans="1:8" s="12" customFormat="1" ht="19.5">
      <c r="A57" s="56">
        <f>Sheet5!A51</f>
        <v>49</v>
      </c>
      <c r="B57" s="62" t="str">
        <f>Sheet5!B51</f>
        <v>616113108965 - हार्पिक</v>
      </c>
      <c r="C57" s="62" t="str">
        <f>Sheet5!C51</f>
        <v>पिस/थान</v>
      </c>
      <c r="D57" s="56" t="str">
        <f>Sheet5!D51</f>
        <v>1</v>
      </c>
      <c r="E57" s="53">
        <v>120</v>
      </c>
      <c r="F57" s="53"/>
      <c r="G57" s="53"/>
      <c r="H57" s="53">
        <f t="shared" si="0"/>
        <v>120</v>
      </c>
    </row>
    <row r="58" spans="1:8" s="12" customFormat="1" ht="19.5">
      <c r="A58" s="56">
        <f>Sheet5!A52</f>
        <v>50</v>
      </c>
      <c r="B58" s="62" t="str">
        <f>Sheet5!B52</f>
        <v>616113602440 - कट्टा (बोरा)</v>
      </c>
      <c r="C58" s="62" t="str">
        <f>Sheet5!C52</f>
        <v>पिस/थान</v>
      </c>
      <c r="D58" s="56" t="str">
        <f>Sheet5!D52</f>
        <v>1</v>
      </c>
      <c r="E58" s="53">
        <v>25</v>
      </c>
      <c r="F58" s="53"/>
      <c r="G58" s="53"/>
      <c r="H58" s="53">
        <f t="shared" si="0"/>
        <v>25</v>
      </c>
    </row>
    <row r="59" spans="1:8" s="12" customFormat="1" ht="19.5">
      <c r="A59" s="56">
        <f>Sheet5!A53</f>
        <v>51</v>
      </c>
      <c r="B59" s="62" t="str">
        <f>Sheet5!B53</f>
        <v>616113602773 - कफि (Coffee)</v>
      </c>
      <c r="C59" s="62" t="str">
        <f>Sheet5!C53</f>
        <v>पाकेट</v>
      </c>
      <c r="D59" s="56" t="str">
        <f>Sheet5!D53</f>
        <v>1</v>
      </c>
      <c r="E59" s="53"/>
      <c r="F59" s="53"/>
      <c r="G59" s="53"/>
      <c r="H59" s="53"/>
    </row>
    <row r="60" spans="1:8" s="12" customFormat="1" ht="19.5">
      <c r="A60" s="56">
        <f>Sheet5!A54</f>
        <v>52</v>
      </c>
      <c r="B60" s="62" t="str">
        <f>Sheet5!B54</f>
        <v>616113605241 - कोराको कपडा</v>
      </c>
      <c r="C60" s="62" t="str">
        <f>Sheet5!C54</f>
        <v>मिटर</v>
      </c>
      <c r="D60" s="56" t="str">
        <f>Sheet5!D54</f>
        <v>1</v>
      </c>
      <c r="E60" s="53">
        <v>120</v>
      </c>
      <c r="F60" s="53">
        <v>170</v>
      </c>
      <c r="G60" s="53">
        <v>180</v>
      </c>
      <c r="H60" s="53">
        <f>E60</f>
        <v>120</v>
      </c>
    </row>
    <row r="61" spans="1:8" s="12" customFormat="1" ht="19.5">
      <c r="A61" s="56">
        <f>Sheet5!A55</f>
        <v>53</v>
      </c>
      <c r="B61" s="62" t="str">
        <f>Sheet5!B55</f>
        <v>616113607359 - ग्याँस रिफिल</v>
      </c>
      <c r="C61" s="62" t="str">
        <f>Sheet5!C55</f>
        <v>पिस/थान</v>
      </c>
      <c r="D61" s="56" t="str">
        <f>Sheet5!D55</f>
        <v>1</v>
      </c>
      <c r="E61" s="53">
        <v>1940</v>
      </c>
      <c r="F61" s="53"/>
      <c r="G61" s="53"/>
      <c r="H61" s="53">
        <f>E61</f>
        <v>1940</v>
      </c>
    </row>
    <row r="62" spans="1:8" s="12" customFormat="1" ht="19.5">
      <c r="A62" s="56">
        <f>Sheet5!A56</f>
        <v>54</v>
      </c>
      <c r="B62" s="62" t="str">
        <f>Sheet5!B56</f>
        <v>616113609590 - जुट कार्पेट</v>
      </c>
      <c r="C62" s="62" t="str">
        <f>Sheet5!C56</f>
        <v>मिटर</v>
      </c>
      <c r="D62" s="56" t="str">
        <f>Sheet5!D56</f>
        <v>1</v>
      </c>
      <c r="E62" s="53">
        <v>650</v>
      </c>
      <c r="F62" s="53"/>
      <c r="G62" s="53"/>
      <c r="H62" s="53">
        <f t="shared" ref="H62:H65" si="1">E62</f>
        <v>650</v>
      </c>
    </row>
    <row r="63" spans="1:8" s="12" customFormat="1" ht="19.5">
      <c r="A63" s="56">
        <f>Sheet5!A57</f>
        <v>55</v>
      </c>
      <c r="B63" s="62" t="str">
        <f>Sheet5!B57</f>
        <v>616113610137 - झोला</v>
      </c>
      <c r="C63" s="62" t="str">
        <f>Sheet5!C57</f>
        <v>पिस/थान</v>
      </c>
      <c r="D63" s="56" t="str">
        <f>Sheet5!D57</f>
        <v>1</v>
      </c>
      <c r="E63" s="53">
        <v>3000</v>
      </c>
      <c r="F63" s="53"/>
      <c r="G63" s="53"/>
      <c r="H63" s="53">
        <f t="shared" si="1"/>
        <v>3000</v>
      </c>
    </row>
    <row r="64" spans="1:8" s="12" customFormat="1" ht="19.5">
      <c r="A64" s="56">
        <f>Sheet5!A58</f>
        <v>56</v>
      </c>
      <c r="B64" s="62" t="str">
        <f>Sheet5!B58</f>
        <v>616113610579 - टावेल (Bath Towel)</v>
      </c>
      <c r="C64" s="62" t="str">
        <f>Sheet5!C58</f>
        <v>पिस/थान</v>
      </c>
      <c r="D64" s="56" t="str">
        <f>Sheet5!D58</f>
        <v>1</v>
      </c>
      <c r="E64" s="53">
        <v>550</v>
      </c>
      <c r="F64" s="53"/>
      <c r="G64" s="53"/>
      <c r="H64" s="53">
        <f t="shared" si="1"/>
        <v>550</v>
      </c>
    </row>
    <row r="65" spans="1:8" s="12" customFormat="1" ht="19.5">
      <c r="A65" s="56">
        <f>Sheet5!A59</f>
        <v>57</v>
      </c>
      <c r="B65" s="62" t="str">
        <f>Sheet5!B59</f>
        <v>616113611655 - ठुलो डायरी</v>
      </c>
      <c r="C65" s="62" t="str">
        <f>Sheet5!C59</f>
        <v>पिस/थान</v>
      </c>
      <c r="D65" s="56" t="str">
        <f>Sheet5!D59</f>
        <v>1</v>
      </c>
      <c r="E65" s="53">
        <v>550</v>
      </c>
      <c r="F65" s="53">
        <v>650</v>
      </c>
      <c r="G65" s="53">
        <v>980</v>
      </c>
      <c r="H65" s="53">
        <f t="shared" si="1"/>
        <v>550</v>
      </c>
    </row>
    <row r="66" spans="1:8" s="12" customFormat="1" ht="36">
      <c r="A66" s="56">
        <f>Sheet5!A60</f>
        <v>58</v>
      </c>
      <c r="B66" s="62" t="str">
        <f>Sheet5!B60</f>
        <v>616113612471 - डिस्टिल वाटर Distill water</v>
      </c>
      <c r="C66" s="62" t="str">
        <f>Sheet5!C60</f>
        <v>जार</v>
      </c>
      <c r="D66" s="56" t="str">
        <f>Sheet5!D60</f>
        <v>1</v>
      </c>
      <c r="E66" s="53"/>
      <c r="F66" s="53"/>
      <c r="G66" s="53"/>
      <c r="H66" s="53"/>
    </row>
    <row r="67" spans="1:8" s="12" customFormat="1" ht="19.5">
      <c r="A67" s="56">
        <f>Sheet5!A61</f>
        <v>59</v>
      </c>
      <c r="B67" s="62" t="str">
        <f>Sheet5!B61</f>
        <v>616113613395 - तन्ना ( Bed Sheet)</v>
      </c>
      <c r="C67" s="62" t="str">
        <f>Sheet5!C61</f>
        <v>पिस/थान</v>
      </c>
      <c r="D67" s="56" t="str">
        <f>Sheet5!D61</f>
        <v>1</v>
      </c>
      <c r="E67" s="53">
        <v>1250</v>
      </c>
      <c r="F67" s="53"/>
      <c r="G67" s="53"/>
      <c r="H67" s="53">
        <f>E67</f>
        <v>1250</v>
      </c>
    </row>
    <row r="68" spans="1:8" s="12" customFormat="1" ht="19.5">
      <c r="A68" s="56">
        <f>Sheet5!A62</f>
        <v>60</v>
      </c>
      <c r="B68" s="62" t="str">
        <f>Sheet5!B62</f>
        <v>616113615335 - नेपालको झण्डा ठुलो</v>
      </c>
      <c r="C68" s="62" t="str">
        <f>Sheet5!C62</f>
        <v>पिस/थान</v>
      </c>
      <c r="D68" s="56" t="str">
        <f>Sheet5!D62</f>
        <v>1</v>
      </c>
      <c r="E68" s="53">
        <v>850</v>
      </c>
      <c r="F68" s="53">
        <v>950</v>
      </c>
      <c r="G68" s="53"/>
      <c r="H68" s="53">
        <f t="shared" ref="H68:H69" si="2">E68</f>
        <v>850</v>
      </c>
    </row>
    <row r="69" spans="1:8" s="12" customFormat="1" ht="19.5">
      <c r="A69" s="56">
        <f>Sheet5!A63</f>
        <v>61</v>
      </c>
      <c r="B69" s="62" t="str">
        <f>Sheet5!B63</f>
        <v>616113616145 - पर्दा डण्डी</v>
      </c>
      <c r="C69" s="62" t="str">
        <f>Sheet5!C63</f>
        <v>पिस/थान</v>
      </c>
      <c r="D69" s="56" t="str">
        <f>Sheet5!D63</f>
        <v>1</v>
      </c>
      <c r="E69" s="53">
        <v>550</v>
      </c>
      <c r="F69" s="53"/>
      <c r="G69" s="53"/>
      <c r="H69" s="53">
        <f t="shared" si="2"/>
        <v>550</v>
      </c>
    </row>
    <row r="70" spans="1:8" s="12" customFormat="1" ht="19.5">
      <c r="A70" s="56">
        <f>Sheet5!A64</f>
        <v>62</v>
      </c>
      <c r="B70" s="62" t="str">
        <f>Sheet5!B64</f>
        <v>616113616154 - पर्दा डन्डी क्याप सकेत</v>
      </c>
      <c r="C70" s="62" t="str">
        <f>Sheet5!C64</f>
        <v>सेट</v>
      </c>
      <c r="D70" s="56" t="str">
        <f>Sheet5!D64</f>
        <v>1</v>
      </c>
      <c r="E70" s="53"/>
      <c r="F70" s="53"/>
      <c r="G70" s="53"/>
      <c r="H70" s="53"/>
    </row>
    <row r="71" spans="1:8" s="12" customFormat="1" ht="19.5">
      <c r="A71" s="56">
        <f>Sheet5!A65</f>
        <v>63</v>
      </c>
      <c r="B71" s="62" t="str">
        <f>Sheet5!B65</f>
        <v>616113616262 - पर्दा स्टिल पाईप</v>
      </c>
      <c r="C71" s="62" t="str">
        <f>Sheet5!C65</f>
        <v>सेट</v>
      </c>
      <c r="D71" s="56" t="str">
        <f>Sheet5!D65</f>
        <v>1</v>
      </c>
      <c r="E71" s="53"/>
      <c r="F71" s="53"/>
      <c r="G71" s="53"/>
      <c r="H71" s="53"/>
    </row>
    <row r="72" spans="1:8" s="12" customFormat="1" ht="19.5">
      <c r="A72" s="56">
        <f>Sheet5!A66</f>
        <v>64</v>
      </c>
      <c r="B72" s="62" t="str">
        <f>Sheet5!B66</f>
        <v>616113616735 - पानि मिनरल वाटर</v>
      </c>
      <c r="C72" s="62" t="str">
        <f>Sheet5!C66</f>
        <v>दर्जन</v>
      </c>
      <c r="D72" s="56" t="str">
        <f>Sheet5!D66</f>
        <v>1</v>
      </c>
      <c r="E72" s="53">
        <f>20*12</f>
        <v>240</v>
      </c>
      <c r="F72" s="53"/>
      <c r="G72" s="53"/>
      <c r="H72" s="53">
        <f>E72</f>
        <v>240</v>
      </c>
    </row>
    <row r="73" spans="1:8" s="12" customFormat="1" ht="19.5">
      <c r="A73" s="56">
        <f>Sheet5!A67</f>
        <v>65</v>
      </c>
      <c r="B73" s="62" t="str">
        <f>Sheet5!B67</f>
        <v>616113620890 - बाट्री (एसिड)</v>
      </c>
      <c r="C73" s="62" t="str">
        <f>Sheet5!C67</f>
        <v>पिस/थान</v>
      </c>
      <c r="D73" s="56" t="str">
        <f>Sheet5!D67</f>
        <v>1</v>
      </c>
      <c r="E73" s="53"/>
      <c r="F73" s="53"/>
      <c r="G73" s="53"/>
      <c r="H73" s="53"/>
    </row>
    <row r="74" spans="1:8" s="12" customFormat="1" ht="19.5">
      <c r="A74" s="56">
        <f>Sheet5!A68</f>
        <v>66</v>
      </c>
      <c r="B74" s="62" t="str">
        <f>Sheet5!B68</f>
        <v>611223500002 - कुर्चि</v>
      </c>
      <c r="C74" s="62" t="str">
        <f>Sheet5!C68</f>
        <v>पिस/थान</v>
      </c>
      <c r="D74" s="56" t="str">
        <f>Sheet5!D68</f>
        <v>1</v>
      </c>
      <c r="E74" s="53"/>
      <c r="F74" s="53"/>
      <c r="G74" s="53"/>
      <c r="H74" s="53"/>
    </row>
    <row r="75" spans="1:8" s="12" customFormat="1" ht="19.5">
      <c r="A75" s="61"/>
      <c r="B75" s="90" t="s">
        <v>308</v>
      </c>
      <c r="C75" s="90"/>
      <c r="D75" s="90"/>
      <c r="E75" s="53"/>
      <c r="F75" s="53"/>
      <c r="G75" s="53"/>
      <c r="H75" s="53"/>
    </row>
    <row r="76" spans="1:8" s="47" customFormat="1" ht="81.75" customHeight="1">
      <c r="A76" s="77" t="s">
        <v>313</v>
      </c>
      <c r="B76" s="78"/>
      <c r="C76" s="78"/>
      <c r="D76" s="78"/>
      <c r="E76" s="78"/>
      <c r="F76" s="78"/>
      <c r="G76" s="78"/>
      <c r="H76" s="79"/>
    </row>
    <row r="77" spans="1:8" s="12" customFormat="1" ht="19.5">
      <c r="A77" s="57"/>
      <c r="B77" s="48" t="s">
        <v>226</v>
      </c>
      <c r="D77" s="84" t="s">
        <v>315</v>
      </c>
      <c r="E77" s="84"/>
      <c r="F77" s="63"/>
      <c r="G77" s="84" t="s">
        <v>15</v>
      </c>
      <c r="H77" s="85"/>
    </row>
    <row r="78" spans="1:8" s="12" customFormat="1" ht="19.5">
      <c r="A78" s="57"/>
      <c r="B78" s="12" t="s">
        <v>309</v>
      </c>
      <c r="D78" s="91" t="s">
        <v>316</v>
      </c>
      <c r="E78" s="91"/>
      <c r="F78" s="64"/>
      <c r="G78" s="86" t="s">
        <v>311</v>
      </c>
      <c r="H78" s="87"/>
    </row>
    <row r="79" spans="1:8" s="12" customFormat="1" ht="20.25" thickBot="1">
      <c r="A79" s="58"/>
      <c r="B79" s="49" t="s">
        <v>310</v>
      </c>
      <c r="C79" s="49"/>
      <c r="D79" s="92" t="s">
        <v>310</v>
      </c>
      <c r="E79" s="92"/>
      <c r="F79" s="65"/>
      <c r="G79" s="88" t="s">
        <v>312</v>
      </c>
      <c r="H79" s="89"/>
    </row>
    <row r="80" spans="1:8" s="12" customFormat="1" ht="19.5">
      <c r="A80" s="59"/>
      <c r="D80" s="51"/>
      <c r="E80" s="54"/>
      <c r="F80" s="54"/>
      <c r="G80" s="54"/>
      <c r="H80" s="54"/>
    </row>
    <row r="81" spans="1:8" s="12" customFormat="1" ht="19.5">
      <c r="A81" s="59"/>
      <c r="D81" s="51"/>
      <c r="E81" s="54"/>
      <c r="F81" s="54"/>
      <c r="G81" s="54"/>
      <c r="H81" s="54"/>
    </row>
  </sheetData>
  <mergeCells count="19">
    <mergeCell ref="G77:H77"/>
    <mergeCell ref="G78:H78"/>
    <mergeCell ref="G79:H79"/>
    <mergeCell ref="B75:D75"/>
    <mergeCell ref="B7:B8"/>
    <mergeCell ref="C7:C8"/>
    <mergeCell ref="D77:E77"/>
    <mergeCell ref="D78:E78"/>
    <mergeCell ref="D79:E79"/>
    <mergeCell ref="A1:H1"/>
    <mergeCell ref="A2:H2"/>
    <mergeCell ref="A4:H4"/>
    <mergeCell ref="A5:H5"/>
    <mergeCell ref="A76:H76"/>
    <mergeCell ref="D7:D8"/>
    <mergeCell ref="A7:A8"/>
    <mergeCell ref="A3:H3"/>
    <mergeCell ref="A6:H6"/>
    <mergeCell ref="H7:H8"/>
  </mergeCells>
  <pageMargins left="0" right="0" top="0.5" bottom="0" header="0" footer="0"/>
  <pageSetup scale="80" orientation="portrait" horizontalDpi="4294967293"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topLeftCell="A7" workbookViewId="0">
      <selection activeCell="F15" sqref="F15"/>
    </sheetView>
  </sheetViews>
  <sheetFormatPr defaultColWidth="8.85546875" defaultRowHeight="43.5" customHeight="1"/>
  <cols>
    <col min="1" max="1" width="7" style="1" bestFit="1" customWidth="1"/>
    <col min="2" max="2" width="34.42578125" style="3" customWidth="1"/>
    <col min="3" max="3" width="8.28515625" style="1" customWidth="1"/>
    <col min="4" max="4" width="13" style="1" customWidth="1"/>
    <col min="5" max="5" width="14.140625" style="1" customWidth="1"/>
    <col min="6" max="6" width="19" style="1" customWidth="1"/>
    <col min="7" max="7" width="12.140625" style="1" bestFit="1" customWidth="1"/>
    <col min="8" max="8" width="16.5703125" style="1" customWidth="1"/>
    <col min="9" max="9" width="12.140625" style="1" bestFit="1" customWidth="1"/>
    <col min="10" max="10" width="17.42578125" style="1" customWidth="1"/>
    <col min="11" max="11" width="11.140625" style="1" customWidth="1"/>
    <col min="12" max="16384" width="8.85546875" style="1"/>
  </cols>
  <sheetData>
    <row r="1" spans="1:11" s="8" customFormat="1" ht="30.75">
      <c r="A1" s="108" t="s">
        <v>186</v>
      </c>
      <c r="B1" s="108"/>
      <c r="C1" s="108"/>
      <c r="D1" s="108"/>
      <c r="E1" s="108"/>
      <c r="F1" s="108"/>
      <c r="G1" s="108"/>
      <c r="H1" s="108"/>
      <c r="I1" s="108"/>
      <c r="J1" s="108"/>
      <c r="K1" s="108"/>
    </row>
    <row r="2" spans="1:11" s="8" customFormat="1" ht="30.75">
      <c r="A2" s="109" t="s">
        <v>187</v>
      </c>
      <c r="B2" s="109"/>
      <c r="C2" s="109"/>
      <c r="D2" s="109"/>
      <c r="E2" s="109"/>
      <c r="F2" s="109"/>
      <c r="G2" s="109"/>
      <c r="H2" s="109"/>
      <c r="I2" s="109"/>
      <c r="J2" s="109"/>
      <c r="K2" s="109"/>
    </row>
    <row r="3" spans="1:11" s="8" customFormat="1" ht="30.75">
      <c r="A3" s="110" t="s">
        <v>188</v>
      </c>
      <c r="B3" s="110"/>
      <c r="C3" s="110"/>
      <c r="D3" s="110"/>
      <c r="E3" s="110"/>
      <c r="F3" s="110"/>
      <c r="G3" s="110"/>
      <c r="H3" s="110"/>
      <c r="I3" s="110"/>
      <c r="J3" s="110"/>
      <c r="K3" s="110"/>
    </row>
    <row r="4" spans="1:11" s="8" customFormat="1" ht="47.25">
      <c r="A4" s="111" t="s">
        <v>189</v>
      </c>
      <c r="B4" s="111"/>
      <c r="C4" s="111"/>
      <c r="D4" s="111"/>
      <c r="E4" s="111"/>
      <c r="F4" s="111"/>
      <c r="G4" s="111"/>
      <c r="H4" s="111"/>
      <c r="I4" s="111"/>
      <c r="J4" s="111"/>
      <c r="K4" s="111"/>
    </row>
    <row r="5" spans="1:11" s="9" customFormat="1" ht="40.5">
      <c r="A5" s="112" t="s">
        <v>190</v>
      </c>
      <c r="B5" s="107"/>
      <c r="C5" s="107"/>
      <c r="D5" s="107"/>
      <c r="E5" s="107"/>
      <c r="F5" s="107"/>
      <c r="G5" s="107"/>
      <c r="H5" s="107"/>
      <c r="I5" s="107"/>
      <c r="J5" s="107"/>
      <c r="K5" s="107"/>
    </row>
    <row r="6" spans="1:11" s="9" customFormat="1" ht="66.75" customHeight="1">
      <c r="A6" s="107" t="s">
        <v>216</v>
      </c>
      <c r="B6" s="107"/>
      <c r="C6" s="107"/>
      <c r="D6" s="107"/>
      <c r="E6" s="107"/>
      <c r="F6" s="107"/>
      <c r="G6" s="107"/>
      <c r="H6" s="107"/>
      <c r="I6" s="107"/>
      <c r="J6" s="107"/>
      <c r="K6" s="107"/>
    </row>
    <row r="7" spans="1:11" s="4" customFormat="1" ht="113.25" customHeight="1">
      <c r="A7" s="80" t="s">
        <v>0</v>
      </c>
      <c r="B7" s="80" t="s">
        <v>7</v>
      </c>
      <c r="C7" s="80" t="s">
        <v>8</v>
      </c>
      <c r="D7" s="80" t="s">
        <v>9</v>
      </c>
      <c r="E7" s="99" t="s">
        <v>224</v>
      </c>
      <c r="F7" s="100"/>
      <c r="G7" s="99" t="s">
        <v>221</v>
      </c>
      <c r="H7" s="100"/>
      <c r="I7" s="99" t="s">
        <v>222</v>
      </c>
      <c r="J7" s="100"/>
      <c r="K7" s="41" t="s">
        <v>210</v>
      </c>
    </row>
    <row r="8" spans="1:11" s="11" customFormat="1" ht="39">
      <c r="A8" s="81"/>
      <c r="B8" s="81"/>
      <c r="C8" s="81"/>
      <c r="D8" s="81"/>
      <c r="E8" s="36" t="s">
        <v>10</v>
      </c>
      <c r="F8" s="36" t="s">
        <v>11</v>
      </c>
      <c r="G8" s="36" t="s">
        <v>10</v>
      </c>
      <c r="H8" s="36" t="s">
        <v>11</v>
      </c>
      <c r="I8" s="36" t="str">
        <f>G8</f>
        <v>प्रति ईकाई रेट</v>
      </c>
      <c r="J8" s="36" t="str">
        <f>H8</f>
        <v>जम्मा</v>
      </c>
      <c r="K8" s="37"/>
    </row>
    <row r="9" spans="1:11" s="12" customFormat="1" ht="117">
      <c r="A9" s="42">
        <v>1</v>
      </c>
      <c r="B9" s="39" t="s">
        <v>223</v>
      </c>
      <c r="C9" s="39" t="s">
        <v>208</v>
      </c>
      <c r="D9" s="39">
        <v>1</v>
      </c>
      <c r="E9" s="15">
        <v>488000</v>
      </c>
      <c r="F9" s="15">
        <f>E9*D9</f>
        <v>488000</v>
      </c>
      <c r="G9" s="15">
        <v>498000</v>
      </c>
      <c r="H9" s="15">
        <f>G9*D9</f>
        <v>498000</v>
      </c>
      <c r="I9" s="15">
        <v>495000</v>
      </c>
      <c r="J9" s="15">
        <f>I9*D9</f>
        <v>495000</v>
      </c>
      <c r="K9" s="15"/>
    </row>
    <row r="10" spans="1:11" s="11" customFormat="1" ht="29.25" customHeight="1">
      <c r="A10" s="101" t="s">
        <v>11</v>
      </c>
      <c r="B10" s="102"/>
      <c r="C10" s="102"/>
      <c r="D10" s="102"/>
      <c r="E10" s="103"/>
      <c r="F10" s="10">
        <f>SUM(F9:F9)</f>
        <v>488000</v>
      </c>
      <c r="G10" s="104"/>
      <c r="H10" s="10">
        <f>SUM(H9:H9)</f>
        <v>498000</v>
      </c>
      <c r="I10" s="104"/>
      <c r="J10" s="10">
        <f>SUM(J9:J9)</f>
        <v>495000</v>
      </c>
      <c r="K10" s="10"/>
    </row>
    <row r="11" spans="1:11" s="11" customFormat="1" ht="29.25" customHeight="1">
      <c r="A11" s="101"/>
      <c r="B11" s="102"/>
      <c r="C11" s="102"/>
      <c r="D11" s="102"/>
      <c r="E11" s="103"/>
      <c r="F11" s="10">
        <v>0</v>
      </c>
      <c r="G11" s="105"/>
      <c r="H11" s="10">
        <v>0</v>
      </c>
      <c r="I11" s="105"/>
      <c r="J11" s="10">
        <v>0</v>
      </c>
      <c r="K11" s="10"/>
    </row>
    <row r="12" spans="1:11" s="12" customFormat="1" ht="29.25" customHeight="1">
      <c r="A12" s="101" t="s">
        <v>211</v>
      </c>
      <c r="B12" s="102"/>
      <c r="C12" s="102"/>
      <c r="D12" s="102"/>
      <c r="E12" s="103"/>
      <c r="F12" s="38">
        <f>SUM(F10:F11)</f>
        <v>488000</v>
      </c>
      <c r="G12" s="106"/>
      <c r="H12" s="10">
        <f>SUM(H10:H11)</f>
        <v>498000</v>
      </c>
      <c r="I12" s="106"/>
      <c r="J12" s="10">
        <f>SUM(J10:J11)</f>
        <v>495000</v>
      </c>
      <c r="K12" s="10"/>
    </row>
    <row r="13" spans="1:11" s="2" customFormat="1" ht="199.5" customHeight="1">
      <c r="A13" s="96" t="s">
        <v>225</v>
      </c>
      <c r="B13" s="96"/>
      <c r="C13" s="96"/>
      <c r="D13" s="96"/>
      <c r="E13" s="96"/>
      <c r="F13" s="96"/>
      <c r="G13" s="96"/>
      <c r="H13" s="96"/>
      <c r="I13" s="96"/>
      <c r="J13" s="96"/>
      <c r="K13" s="96"/>
    </row>
    <row r="14" spans="1:11" s="6" customFormat="1" ht="28.5" customHeight="1">
      <c r="A14" s="16"/>
      <c r="B14" s="17" t="s">
        <v>14</v>
      </c>
      <c r="C14" s="16"/>
      <c r="D14" s="18"/>
      <c r="E14" s="16"/>
      <c r="F14" s="16"/>
      <c r="G14" s="97"/>
      <c r="H14" s="97"/>
      <c r="I14" s="21"/>
      <c r="J14" s="21" t="s">
        <v>15</v>
      </c>
    </row>
    <row r="15" spans="1:11" s="6" customFormat="1" ht="28.5" customHeight="1">
      <c r="A15" s="98" t="s">
        <v>219</v>
      </c>
      <c r="B15" s="98"/>
      <c r="C15" s="16"/>
      <c r="D15" s="18"/>
      <c r="E15" s="16"/>
      <c r="F15" s="16"/>
      <c r="G15" s="21"/>
      <c r="H15" s="21"/>
      <c r="I15" s="21"/>
      <c r="J15" s="21" t="s">
        <v>192</v>
      </c>
    </row>
    <row r="16" spans="1:11" ht="24" customHeight="1">
      <c r="A16" s="93" t="s">
        <v>212</v>
      </c>
      <c r="B16" s="93"/>
      <c r="C16" s="19"/>
      <c r="D16" s="20"/>
      <c r="E16" s="19"/>
      <c r="F16" s="19"/>
      <c r="G16" s="94"/>
      <c r="H16" s="94"/>
      <c r="I16" s="95" t="s">
        <v>193</v>
      </c>
      <c r="J16" s="95"/>
      <c r="K16" s="95"/>
    </row>
    <row r="17" spans="1:11" ht="24" customHeight="1">
      <c r="A17" s="93" t="s">
        <v>218</v>
      </c>
      <c r="B17" s="93"/>
      <c r="C17" s="19"/>
      <c r="D17" s="20"/>
      <c r="E17" s="19"/>
      <c r="F17" s="19"/>
      <c r="G17" s="94"/>
      <c r="H17" s="94"/>
      <c r="I17" s="95"/>
      <c r="J17" s="95"/>
      <c r="K17" s="95"/>
    </row>
    <row r="18" spans="1:11" ht="24" customHeight="1">
      <c r="A18" s="93" t="s">
        <v>213</v>
      </c>
      <c r="B18" s="93"/>
      <c r="C18" s="19"/>
      <c r="D18" s="20"/>
      <c r="E18" s="19"/>
      <c r="F18" s="19"/>
      <c r="G18" s="19"/>
      <c r="H18" s="19"/>
      <c r="I18" s="19"/>
      <c r="J18" s="19"/>
    </row>
    <row r="19" spans="1:11" ht="24">
      <c r="A19" s="19"/>
      <c r="B19" s="94" t="s">
        <v>220</v>
      </c>
      <c r="C19" s="94"/>
      <c r="D19" s="20"/>
      <c r="E19" s="19"/>
      <c r="F19" s="19"/>
      <c r="G19" s="19"/>
      <c r="H19" s="19"/>
      <c r="I19" s="19"/>
      <c r="J19" s="19"/>
    </row>
  </sheetData>
  <mergeCells count="29">
    <mergeCell ref="A6:K6"/>
    <mergeCell ref="A1:K1"/>
    <mergeCell ref="A2:K2"/>
    <mergeCell ref="A3:K3"/>
    <mergeCell ref="A4:K4"/>
    <mergeCell ref="A5:K5"/>
    <mergeCell ref="I7:J7"/>
    <mergeCell ref="A10:E10"/>
    <mergeCell ref="G10:G12"/>
    <mergeCell ref="I10:I12"/>
    <mergeCell ref="A11:E11"/>
    <mergeCell ref="A12:E12"/>
    <mergeCell ref="A7:A8"/>
    <mergeCell ref="B7:B8"/>
    <mergeCell ref="C7:C8"/>
    <mergeCell ref="D7:D8"/>
    <mergeCell ref="E7:F7"/>
    <mergeCell ref="G7:H7"/>
    <mergeCell ref="A13:K13"/>
    <mergeCell ref="G14:H14"/>
    <mergeCell ref="A15:B15"/>
    <mergeCell ref="A16:B16"/>
    <mergeCell ref="G16:H16"/>
    <mergeCell ref="I16:K16"/>
    <mergeCell ref="A17:B17"/>
    <mergeCell ref="G17:H17"/>
    <mergeCell ref="I17:K17"/>
    <mergeCell ref="A18:B18"/>
    <mergeCell ref="B19:C19"/>
  </mergeCells>
  <pageMargins left="0" right="0" top="0.5" bottom="0" header="0" footer="0"/>
  <pageSetup scale="80"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workbookViewId="0">
      <selection activeCell="E7" sqref="E7:F7"/>
    </sheetView>
  </sheetViews>
  <sheetFormatPr defaultColWidth="8.85546875" defaultRowHeight="43.5" customHeight="1"/>
  <cols>
    <col min="1" max="1" width="7" style="1" bestFit="1" customWidth="1"/>
    <col min="2" max="2" width="34.42578125" style="3" customWidth="1"/>
    <col min="3" max="3" width="8.28515625" style="1" customWidth="1"/>
    <col min="4" max="4" width="13" style="1" customWidth="1"/>
    <col min="5" max="5" width="14.140625" style="1" customWidth="1"/>
    <col min="6" max="6" width="19" style="1" customWidth="1"/>
    <col min="7" max="7" width="12.140625" style="1" bestFit="1" customWidth="1"/>
    <col min="8" max="8" width="16.5703125" style="1" customWidth="1"/>
    <col min="9" max="9" width="12.140625" style="1" bestFit="1" customWidth="1"/>
    <col min="10" max="10" width="17.42578125" style="1" customWidth="1"/>
    <col min="11" max="11" width="11.140625" style="1" customWidth="1"/>
    <col min="12" max="16384" width="8.85546875" style="1"/>
  </cols>
  <sheetData>
    <row r="1" spans="1:11" s="8" customFormat="1" ht="30.75">
      <c r="A1" s="108" t="s">
        <v>186</v>
      </c>
      <c r="B1" s="108"/>
      <c r="C1" s="108"/>
      <c r="D1" s="108"/>
      <c r="E1" s="108"/>
      <c r="F1" s="108"/>
      <c r="G1" s="108"/>
      <c r="H1" s="108"/>
      <c r="I1" s="108"/>
      <c r="J1" s="108"/>
      <c r="K1" s="108"/>
    </row>
    <row r="2" spans="1:11" s="8" customFormat="1" ht="30.75">
      <c r="A2" s="109" t="s">
        <v>187</v>
      </c>
      <c r="B2" s="109"/>
      <c r="C2" s="109"/>
      <c r="D2" s="109"/>
      <c r="E2" s="109"/>
      <c r="F2" s="109"/>
      <c r="G2" s="109"/>
      <c r="H2" s="109"/>
      <c r="I2" s="109"/>
      <c r="J2" s="109"/>
      <c r="K2" s="109"/>
    </row>
    <row r="3" spans="1:11" s="8" customFormat="1" ht="30.75">
      <c r="A3" s="110" t="s">
        <v>188</v>
      </c>
      <c r="B3" s="110"/>
      <c r="C3" s="110"/>
      <c r="D3" s="110"/>
      <c r="E3" s="110"/>
      <c r="F3" s="110"/>
      <c r="G3" s="110"/>
      <c r="H3" s="110"/>
      <c r="I3" s="110"/>
      <c r="J3" s="110"/>
      <c r="K3" s="110"/>
    </row>
    <row r="4" spans="1:11" s="8" customFormat="1" ht="47.25">
      <c r="A4" s="111" t="s">
        <v>189</v>
      </c>
      <c r="B4" s="111"/>
      <c r="C4" s="111"/>
      <c r="D4" s="111"/>
      <c r="E4" s="111"/>
      <c r="F4" s="111"/>
      <c r="G4" s="111"/>
      <c r="H4" s="111"/>
      <c r="I4" s="111"/>
      <c r="J4" s="111"/>
      <c r="K4" s="111"/>
    </row>
    <row r="5" spans="1:11" s="9" customFormat="1" ht="40.5">
      <c r="A5" s="112" t="s">
        <v>190</v>
      </c>
      <c r="B5" s="107"/>
      <c r="C5" s="107"/>
      <c r="D5" s="107"/>
      <c r="E5" s="107"/>
      <c r="F5" s="107"/>
      <c r="G5" s="107"/>
      <c r="H5" s="107"/>
      <c r="I5" s="107"/>
      <c r="J5" s="107"/>
      <c r="K5" s="107"/>
    </row>
    <row r="6" spans="1:11" s="9" customFormat="1" ht="66.75" customHeight="1">
      <c r="A6" s="107" t="s">
        <v>216</v>
      </c>
      <c r="B6" s="107"/>
      <c r="C6" s="107"/>
      <c r="D6" s="107"/>
      <c r="E6" s="107"/>
      <c r="F6" s="107"/>
      <c r="G6" s="107"/>
      <c r="H6" s="107"/>
      <c r="I6" s="107"/>
      <c r="J6" s="107"/>
      <c r="K6" s="107"/>
    </row>
    <row r="7" spans="1:11" s="4" customFormat="1" ht="113.25" customHeight="1">
      <c r="A7" s="80" t="s">
        <v>0</v>
      </c>
      <c r="B7" s="80" t="s">
        <v>7</v>
      </c>
      <c r="C7" s="80" t="s">
        <v>8</v>
      </c>
      <c r="D7" s="80" t="s">
        <v>9</v>
      </c>
      <c r="E7" s="113" t="s">
        <v>215</v>
      </c>
      <c r="F7" s="114"/>
      <c r="G7" s="113" t="s">
        <v>217</v>
      </c>
      <c r="H7" s="114"/>
      <c r="I7" s="113" t="s">
        <v>194</v>
      </c>
      <c r="J7" s="114"/>
      <c r="K7" s="41" t="s">
        <v>210</v>
      </c>
    </row>
    <row r="8" spans="1:11" s="11" customFormat="1" ht="39">
      <c r="A8" s="81"/>
      <c r="B8" s="81"/>
      <c r="C8" s="81"/>
      <c r="D8" s="81"/>
      <c r="E8" s="36" t="s">
        <v>10</v>
      </c>
      <c r="F8" s="36" t="s">
        <v>11</v>
      </c>
      <c r="G8" s="36" t="s">
        <v>10</v>
      </c>
      <c r="H8" s="36" t="s">
        <v>11</v>
      </c>
      <c r="I8" s="36" t="str">
        <f>G8</f>
        <v>प्रति ईकाई रेट</v>
      </c>
      <c r="J8" s="36" t="str">
        <f>H8</f>
        <v>जम्मा</v>
      </c>
      <c r="K8" s="37"/>
    </row>
    <row r="9" spans="1:11" s="11" customFormat="1" ht="29.25" customHeight="1">
      <c r="A9" s="40">
        <v>1</v>
      </c>
      <c r="B9" s="39" t="s">
        <v>195</v>
      </c>
      <c r="C9" s="39" t="s">
        <v>208</v>
      </c>
      <c r="D9" s="39">
        <v>1</v>
      </c>
      <c r="E9" s="10">
        <v>100000</v>
      </c>
      <c r="F9" s="10">
        <f>E9*D9</f>
        <v>100000</v>
      </c>
      <c r="G9" s="10">
        <v>100000</v>
      </c>
      <c r="H9" s="10">
        <f>G9*D9</f>
        <v>100000</v>
      </c>
      <c r="I9" s="10">
        <v>100000</v>
      </c>
      <c r="J9" s="10">
        <f>I9*D9</f>
        <v>100000</v>
      </c>
      <c r="K9" s="10"/>
    </row>
    <row r="10" spans="1:11" s="11" customFormat="1" ht="29.25" customHeight="1">
      <c r="A10" s="40">
        <v>2</v>
      </c>
      <c r="B10" s="39" t="s">
        <v>196</v>
      </c>
      <c r="C10" s="39" t="s">
        <v>209</v>
      </c>
      <c r="D10" s="39">
        <v>0</v>
      </c>
      <c r="E10" s="39">
        <v>0</v>
      </c>
      <c r="F10" s="10">
        <f t="shared" ref="F10:F21" si="0">E10*D10</f>
        <v>0</v>
      </c>
      <c r="G10" s="39">
        <v>0</v>
      </c>
      <c r="H10" s="10">
        <f t="shared" ref="H10:H21" si="1">G10*D10</f>
        <v>0</v>
      </c>
      <c r="I10" s="39">
        <v>0</v>
      </c>
      <c r="J10" s="10">
        <f t="shared" ref="J10:J21" si="2">I10*D10</f>
        <v>0</v>
      </c>
      <c r="K10" s="10"/>
    </row>
    <row r="11" spans="1:11" s="11" customFormat="1" ht="29.25" customHeight="1">
      <c r="A11" s="40">
        <v>3</v>
      </c>
      <c r="B11" s="39" t="s">
        <v>197</v>
      </c>
      <c r="C11" s="39" t="s">
        <v>209</v>
      </c>
      <c r="D11" s="39">
        <v>15</v>
      </c>
      <c r="E11" s="10">
        <v>3500</v>
      </c>
      <c r="F11" s="10">
        <f t="shared" si="0"/>
        <v>52500</v>
      </c>
      <c r="G11" s="10">
        <v>3500</v>
      </c>
      <c r="H11" s="10">
        <f t="shared" si="1"/>
        <v>52500</v>
      </c>
      <c r="I11" s="10">
        <v>3500</v>
      </c>
      <c r="J11" s="10">
        <f t="shared" si="2"/>
        <v>52500</v>
      </c>
      <c r="K11" s="10"/>
    </row>
    <row r="12" spans="1:11" s="11" customFormat="1" ht="29.25" customHeight="1">
      <c r="A12" s="40">
        <v>4</v>
      </c>
      <c r="B12" s="39" t="s">
        <v>198</v>
      </c>
      <c r="C12" s="39" t="s">
        <v>209</v>
      </c>
      <c r="D12" s="39">
        <v>15</v>
      </c>
      <c r="E12" s="10">
        <v>3500</v>
      </c>
      <c r="F12" s="10">
        <f t="shared" si="0"/>
        <v>52500</v>
      </c>
      <c r="G12" s="10">
        <v>3500</v>
      </c>
      <c r="H12" s="10">
        <f t="shared" si="1"/>
        <v>52500</v>
      </c>
      <c r="I12" s="10">
        <v>3500</v>
      </c>
      <c r="J12" s="10">
        <f t="shared" si="2"/>
        <v>52500</v>
      </c>
      <c r="K12" s="10"/>
    </row>
    <row r="13" spans="1:11" s="11" customFormat="1" ht="29.25" customHeight="1">
      <c r="A13" s="40">
        <v>5</v>
      </c>
      <c r="B13" s="39" t="s">
        <v>199</v>
      </c>
      <c r="C13" s="39" t="s">
        <v>209</v>
      </c>
      <c r="D13" s="39">
        <v>15</v>
      </c>
      <c r="E13" s="10">
        <v>3500</v>
      </c>
      <c r="F13" s="10">
        <f t="shared" si="0"/>
        <v>52500</v>
      </c>
      <c r="G13" s="10">
        <v>3500</v>
      </c>
      <c r="H13" s="10">
        <f t="shared" si="1"/>
        <v>52500</v>
      </c>
      <c r="I13" s="10">
        <v>3500</v>
      </c>
      <c r="J13" s="10">
        <f t="shared" si="2"/>
        <v>52500</v>
      </c>
      <c r="K13" s="10"/>
    </row>
    <row r="14" spans="1:11" s="11" customFormat="1" ht="29.25" customHeight="1">
      <c r="A14" s="40">
        <v>6</v>
      </c>
      <c r="B14" s="39" t="s">
        <v>200</v>
      </c>
      <c r="C14" s="39" t="s">
        <v>209</v>
      </c>
      <c r="D14" s="39">
        <v>15</v>
      </c>
      <c r="E14" s="10">
        <v>3500</v>
      </c>
      <c r="F14" s="10">
        <f t="shared" si="0"/>
        <v>52500</v>
      </c>
      <c r="G14" s="10">
        <v>3500</v>
      </c>
      <c r="H14" s="10">
        <f t="shared" si="1"/>
        <v>52500</v>
      </c>
      <c r="I14" s="10">
        <v>3500</v>
      </c>
      <c r="J14" s="10">
        <f t="shared" si="2"/>
        <v>52500</v>
      </c>
      <c r="K14" s="10"/>
    </row>
    <row r="15" spans="1:11" s="11" customFormat="1" ht="29.25" customHeight="1">
      <c r="A15" s="40">
        <v>7</v>
      </c>
      <c r="B15" s="39" t="s">
        <v>201</v>
      </c>
      <c r="C15" s="39" t="s">
        <v>208</v>
      </c>
      <c r="D15" s="39">
        <v>1</v>
      </c>
      <c r="E15" s="10">
        <v>15000</v>
      </c>
      <c r="F15" s="10">
        <f t="shared" si="0"/>
        <v>15000</v>
      </c>
      <c r="G15" s="10">
        <v>15000</v>
      </c>
      <c r="H15" s="10">
        <f t="shared" si="1"/>
        <v>15000</v>
      </c>
      <c r="I15" s="10">
        <v>15000</v>
      </c>
      <c r="J15" s="10">
        <f t="shared" si="2"/>
        <v>15000</v>
      </c>
      <c r="K15" s="10"/>
    </row>
    <row r="16" spans="1:11" s="11" customFormat="1" ht="29.25" customHeight="1">
      <c r="A16" s="40">
        <v>8</v>
      </c>
      <c r="B16" s="39" t="s">
        <v>202</v>
      </c>
      <c r="C16" s="39" t="s">
        <v>209</v>
      </c>
      <c r="D16" s="39">
        <v>20</v>
      </c>
      <c r="E16" s="10">
        <v>3500</v>
      </c>
      <c r="F16" s="10">
        <f t="shared" si="0"/>
        <v>70000</v>
      </c>
      <c r="G16" s="10">
        <v>3500</v>
      </c>
      <c r="H16" s="10">
        <f t="shared" si="1"/>
        <v>70000</v>
      </c>
      <c r="I16" s="10">
        <v>3500</v>
      </c>
      <c r="J16" s="10">
        <f t="shared" si="2"/>
        <v>70000</v>
      </c>
      <c r="K16" s="10"/>
    </row>
    <row r="17" spans="1:11" s="11" customFormat="1" ht="29.25" customHeight="1">
      <c r="A17" s="40">
        <v>9</v>
      </c>
      <c r="B17" s="39" t="s">
        <v>203</v>
      </c>
      <c r="C17" s="39" t="s">
        <v>208</v>
      </c>
      <c r="D17" s="39">
        <v>1</v>
      </c>
      <c r="E17" s="10">
        <v>10000</v>
      </c>
      <c r="F17" s="10">
        <f t="shared" si="0"/>
        <v>10000</v>
      </c>
      <c r="G17" s="10">
        <v>10000</v>
      </c>
      <c r="H17" s="10">
        <f t="shared" si="1"/>
        <v>10000</v>
      </c>
      <c r="I17" s="10">
        <v>10000</v>
      </c>
      <c r="J17" s="10">
        <f t="shared" si="2"/>
        <v>10000</v>
      </c>
      <c r="K17" s="10"/>
    </row>
    <row r="18" spans="1:11" s="11" customFormat="1" ht="29.25" customHeight="1">
      <c r="A18" s="40">
        <v>10</v>
      </c>
      <c r="B18" s="39" t="s">
        <v>204</v>
      </c>
      <c r="C18" s="39" t="s">
        <v>208</v>
      </c>
      <c r="D18" s="39">
        <v>1</v>
      </c>
      <c r="E18" s="10">
        <v>50000</v>
      </c>
      <c r="F18" s="10">
        <f t="shared" si="0"/>
        <v>50000</v>
      </c>
      <c r="G18" s="10">
        <v>50000</v>
      </c>
      <c r="H18" s="10">
        <f t="shared" si="1"/>
        <v>50000</v>
      </c>
      <c r="I18" s="10">
        <v>50000</v>
      </c>
      <c r="J18" s="10">
        <f t="shared" si="2"/>
        <v>50000</v>
      </c>
      <c r="K18" s="10"/>
    </row>
    <row r="19" spans="1:11" s="11" customFormat="1" ht="29.25" customHeight="1">
      <c r="A19" s="40">
        <v>11</v>
      </c>
      <c r="B19" s="39" t="s">
        <v>205</v>
      </c>
      <c r="C19" s="39"/>
      <c r="D19" s="39">
        <v>1</v>
      </c>
      <c r="E19" s="10">
        <v>30000</v>
      </c>
      <c r="F19" s="10">
        <f t="shared" si="0"/>
        <v>30000</v>
      </c>
      <c r="G19" s="10">
        <v>30000</v>
      </c>
      <c r="H19" s="10">
        <f t="shared" si="1"/>
        <v>30000</v>
      </c>
      <c r="I19" s="10">
        <v>30000</v>
      </c>
      <c r="J19" s="10">
        <f t="shared" si="2"/>
        <v>30000</v>
      </c>
      <c r="K19" s="10"/>
    </row>
    <row r="20" spans="1:11" s="11" customFormat="1" ht="29.25" customHeight="1">
      <c r="A20" s="40">
        <v>12</v>
      </c>
      <c r="B20" s="39" t="s">
        <v>206</v>
      </c>
      <c r="C20" s="39"/>
      <c r="D20" s="39">
        <v>1</v>
      </c>
      <c r="E20" s="10">
        <v>5000</v>
      </c>
      <c r="F20" s="10">
        <f t="shared" si="0"/>
        <v>5000</v>
      </c>
      <c r="G20" s="10">
        <v>5000</v>
      </c>
      <c r="H20" s="10">
        <f t="shared" si="1"/>
        <v>5000</v>
      </c>
      <c r="I20" s="10">
        <v>5000</v>
      </c>
      <c r="J20" s="10">
        <f t="shared" si="2"/>
        <v>5000</v>
      </c>
      <c r="K20" s="10"/>
    </row>
    <row r="21" spans="1:11" s="11" customFormat="1" ht="29.25" customHeight="1">
      <c r="A21" s="40">
        <v>13</v>
      </c>
      <c r="B21" s="39" t="s">
        <v>207</v>
      </c>
      <c r="C21" s="39"/>
      <c r="D21" s="39">
        <v>1</v>
      </c>
      <c r="E21" s="10">
        <v>4000</v>
      </c>
      <c r="F21" s="10">
        <f t="shared" si="0"/>
        <v>4000</v>
      </c>
      <c r="G21" s="10">
        <v>4500</v>
      </c>
      <c r="H21" s="10">
        <f t="shared" si="1"/>
        <v>4500</v>
      </c>
      <c r="I21" s="10">
        <v>5000</v>
      </c>
      <c r="J21" s="10">
        <f t="shared" si="2"/>
        <v>5000</v>
      </c>
      <c r="K21" s="10"/>
    </row>
    <row r="22" spans="1:11" s="11" customFormat="1" ht="29.25" customHeight="1">
      <c r="A22" s="101" t="s">
        <v>11</v>
      </c>
      <c r="B22" s="102"/>
      <c r="C22" s="102"/>
      <c r="D22" s="102"/>
      <c r="E22" s="103"/>
      <c r="F22" s="10">
        <f>SUM(F9:F21)</f>
        <v>494000</v>
      </c>
      <c r="G22" s="104"/>
      <c r="H22" s="10">
        <f>SUM(H9:H21)</f>
        <v>494500</v>
      </c>
      <c r="I22" s="104"/>
      <c r="J22" s="10">
        <f>SUM(J9:J21)</f>
        <v>495000</v>
      </c>
      <c r="K22" s="10"/>
    </row>
    <row r="23" spans="1:11" s="11" customFormat="1" ht="29.25" customHeight="1">
      <c r="A23" s="101"/>
      <c r="B23" s="102"/>
      <c r="C23" s="102"/>
      <c r="D23" s="102"/>
      <c r="E23" s="103"/>
      <c r="F23" s="10">
        <v>0</v>
      </c>
      <c r="G23" s="105"/>
      <c r="H23" s="10">
        <v>0</v>
      </c>
      <c r="I23" s="105"/>
      <c r="J23" s="10">
        <v>0</v>
      </c>
      <c r="K23" s="10"/>
    </row>
    <row r="24" spans="1:11" s="12" customFormat="1" ht="29.25" customHeight="1">
      <c r="A24" s="101" t="s">
        <v>211</v>
      </c>
      <c r="B24" s="102"/>
      <c r="C24" s="102"/>
      <c r="D24" s="102"/>
      <c r="E24" s="103"/>
      <c r="F24" s="38">
        <f>SUM(F22:F23)</f>
        <v>494000</v>
      </c>
      <c r="G24" s="106"/>
      <c r="H24" s="10">
        <f>SUM(H22:H23)</f>
        <v>494500</v>
      </c>
      <c r="I24" s="106"/>
      <c r="J24" s="10">
        <f>SUM(J22:J23)</f>
        <v>495000</v>
      </c>
      <c r="K24" s="10"/>
    </row>
    <row r="25" spans="1:11" s="2" customFormat="1" ht="199.5" customHeight="1">
      <c r="A25" s="96" t="s">
        <v>214</v>
      </c>
      <c r="B25" s="96"/>
      <c r="C25" s="96"/>
      <c r="D25" s="96"/>
      <c r="E25" s="96"/>
      <c r="F25" s="96"/>
      <c r="G25" s="96"/>
      <c r="H25" s="96"/>
      <c r="I25" s="96"/>
      <c r="J25" s="96"/>
      <c r="K25" s="96"/>
    </row>
    <row r="26" spans="1:11" s="6" customFormat="1" ht="28.5" customHeight="1">
      <c r="A26" s="16"/>
      <c r="B26" s="17" t="s">
        <v>14</v>
      </c>
      <c r="C26" s="16"/>
      <c r="D26" s="18"/>
      <c r="E26" s="16"/>
      <c r="F26" s="16"/>
      <c r="G26" s="97"/>
      <c r="H26" s="97"/>
      <c r="I26" s="21"/>
      <c r="J26" s="21" t="s">
        <v>15</v>
      </c>
    </row>
    <row r="27" spans="1:11" ht="24" customHeight="1">
      <c r="A27" s="93" t="s">
        <v>212</v>
      </c>
      <c r="B27" s="93"/>
      <c r="C27" s="19"/>
      <c r="D27" s="20"/>
      <c r="E27" s="19"/>
      <c r="F27" s="19"/>
      <c r="G27" s="94"/>
      <c r="H27" s="94"/>
      <c r="I27" s="95" t="s">
        <v>192</v>
      </c>
      <c r="J27" s="95"/>
      <c r="K27" s="95"/>
    </row>
    <row r="28" spans="1:11" ht="24" customHeight="1">
      <c r="A28" s="93" t="s">
        <v>191</v>
      </c>
      <c r="B28" s="93"/>
      <c r="C28" s="19"/>
      <c r="D28" s="20"/>
      <c r="E28" s="19"/>
      <c r="F28" s="19"/>
      <c r="G28" s="94"/>
      <c r="H28" s="94"/>
      <c r="I28" s="95" t="s">
        <v>193</v>
      </c>
      <c r="J28" s="95"/>
      <c r="K28" s="95"/>
    </row>
    <row r="29" spans="1:11" ht="24" customHeight="1">
      <c r="A29" s="93" t="s">
        <v>213</v>
      </c>
      <c r="B29" s="93"/>
      <c r="C29" s="19"/>
      <c r="D29" s="20"/>
      <c r="E29" s="19"/>
      <c r="F29" s="19"/>
      <c r="G29" s="19"/>
      <c r="H29" s="19"/>
      <c r="I29" s="19"/>
      <c r="J29" s="19"/>
    </row>
    <row r="30" spans="1:11" ht="24">
      <c r="A30" s="19"/>
      <c r="B30" s="94"/>
      <c r="C30" s="94"/>
      <c r="D30" s="20"/>
      <c r="E30" s="19"/>
      <c r="F30" s="19"/>
      <c r="G30" s="19"/>
      <c r="H30" s="19"/>
      <c r="I30" s="19"/>
      <c r="J30" s="19"/>
    </row>
  </sheetData>
  <mergeCells count="28">
    <mergeCell ref="I28:K28"/>
    <mergeCell ref="B30:C30"/>
    <mergeCell ref="G7:H7"/>
    <mergeCell ref="A22:E22"/>
    <mergeCell ref="A23:E23"/>
    <mergeCell ref="G22:G24"/>
    <mergeCell ref="G28:H28"/>
    <mergeCell ref="I22:I24"/>
    <mergeCell ref="A27:B27"/>
    <mergeCell ref="A28:B28"/>
    <mergeCell ref="A29:B29"/>
    <mergeCell ref="G27:H27"/>
    <mergeCell ref="I27:K27"/>
    <mergeCell ref="A1:K1"/>
    <mergeCell ref="A2:K2"/>
    <mergeCell ref="A3:K3"/>
    <mergeCell ref="A4:K4"/>
    <mergeCell ref="A5:K5"/>
    <mergeCell ref="A6:K6"/>
    <mergeCell ref="I7:J7"/>
    <mergeCell ref="A24:E24"/>
    <mergeCell ref="A25:K25"/>
    <mergeCell ref="G26:H26"/>
    <mergeCell ref="A7:A8"/>
    <mergeCell ref="B7:B8"/>
    <mergeCell ref="C7:C8"/>
    <mergeCell ref="D7:D8"/>
    <mergeCell ref="E7:F7"/>
  </mergeCells>
  <pageMargins left="0" right="0" top="0.5" bottom="0" header="0" footer="0"/>
  <pageSetup scale="80" orientation="landscape"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workbookViewId="0">
      <selection activeCell="A23" sqref="A23:K23"/>
    </sheetView>
  </sheetViews>
  <sheetFormatPr defaultColWidth="8.85546875" defaultRowHeight="43.5" customHeight="1"/>
  <cols>
    <col min="1" max="1" width="7" style="1" bestFit="1" customWidth="1"/>
    <col min="2" max="2" width="34.42578125" style="3" customWidth="1"/>
    <col min="3" max="3" width="8.28515625" style="1" customWidth="1"/>
    <col min="4" max="4" width="13" style="1" customWidth="1"/>
    <col min="5" max="5" width="12.140625" style="1" bestFit="1" customWidth="1"/>
    <col min="6" max="6" width="19" style="1" customWidth="1"/>
    <col min="7" max="7" width="12.140625" style="1" bestFit="1" customWidth="1"/>
    <col min="8" max="8" width="16.5703125" style="1" customWidth="1"/>
    <col min="9" max="9" width="12.140625" style="1" bestFit="1" customWidth="1"/>
    <col min="10" max="10" width="17.42578125" style="1" customWidth="1"/>
    <col min="11" max="11" width="11.140625" style="1" customWidth="1"/>
    <col min="12" max="16384" width="8.85546875" style="1"/>
  </cols>
  <sheetData>
    <row r="1" spans="1:11" ht="26.25" customHeight="1"/>
    <row r="2" spans="1:11" s="8" customFormat="1" ht="26.25" customHeight="1">
      <c r="A2" s="108" t="s">
        <v>3</v>
      </c>
      <c r="B2" s="108"/>
      <c r="C2" s="108"/>
      <c r="D2" s="108"/>
      <c r="E2" s="108"/>
      <c r="F2" s="108"/>
      <c r="G2" s="108"/>
      <c r="H2" s="108"/>
      <c r="I2" s="108"/>
      <c r="J2" s="108"/>
      <c r="K2" s="108"/>
    </row>
    <row r="3" spans="1:11" s="8" customFormat="1" ht="26.25" customHeight="1">
      <c r="A3" s="123" t="s">
        <v>4</v>
      </c>
      <c r="B3" s="123"/>
      <c r="C3" s="123"/>
      <c r="D3" s="123"/>
      <c r="E3" s="123"/>
      <c r="F3" s="123"/>
      <c r="G3" s="123"/>
      <c r="H3" s="123"/>
      <c r="I3" s="123"/>
      <c r="J3" s="123"/>
      <c r="K3" s="123"/>
    </row>
    <row r="4" spans="1:11" s="8" customFormat="1" ht="26.25" customHeight="1">
      <c r="A4" s="124" t="s">
        <v>5</v>
      </c>
      <c r="B4" s="124"/>
      <c r="C4" s="124"/>
      <c r="D4" s="124"/>
      <c r="E4" s="124"/>
      <c r="F4" s="124"/>
      <c r="G4" s="124"/>
      <c r="H4" s="124"/>
      <c r="I4" s="124"/>
      <c r="J4" s="124"/>
      <c r="K4" s="124"/>
    </row>
    <row r="5" spans="1:11" s="8" customFormat="1" ht="26.25" customHeight="1">
      <c r="A5" s="125" t="s">
        <v>47</v>
      </c>
      <c r="B5" s="125"/>
      <c r="C5" s="125"/>
      <c r="D5" s="125"/>
      <c r="E5" s="125"/>
      <c r="F5" s="125"/>
      <c r="G5" s="125"/>
      <c r="H5" s="125"/>
      <c r="I5" s="125"/>
      <c r="J5" s="125"/>
      <c r="K5" s="125"/>
    </row>
    <row r="6" spans="1:11" s="9" customFormat="1" ht="26.25" customHeight="1">
      <c r="A6" s="107" t="s">
        <v>6</v>
      </c>
      <c r="B6" s="107"/>
      <c r="C6" s="107"/>
      <c r="D6" s="107"/>
      <c r="E6" s="107"/>
      <c r="F6" s="107"/>
      <c r="G6" s="107"/>
      <c r="H6" s="107"/>
      <c r="I6" s="107"/>
      <c r="J6" s="107"/>
      <c r="K6" s="107"/>
    </row>
    <row r="7" spans="1:11" s="9" customFormat="1" ht="48.75" customHeight="1">
      <c r="A7" s="107" t="s">
        <v>166</v>
      </c>
      <c r="B7" s="107"/>
      <c r="C7" s="107"/>
      <c r="D7" s="107"/>
      <c r="E7" s="107"/>
      <c r="F7" s="107"/>
      <c r="G7" s="107"/>
      <c r="H7" s="107"/>
      <c r="I7" s="107"/>
      <c r="J7" s="107"/>
      <c r="K7" s="107"/>
    </row>
    <row r="8" spans="1:11" s="4" customFormat="1" ht="87" customHeight="1">
      <c r="A8" s="118" t="s">
        <v>0</v>
      </c>
      <c r="B8" s="120" t="s">
        <v>7</v>
      </c>
      <c r="C8" s="118" t="s">
        <v>8</v>
      </c>
      <c r="D8" s="118" t="s">
        <v>9</v>
      </c>
      <c r="E8" s="115" t="s">
        <v>178</v>
      </c>
      <c r="F8" s="122"/>
      <c r="G8" s="115" t="s">
        <v>183</v>
      </c>
      <c r="H8" s="116"/>
      <c r="I8" s="115" t="s">
        <v>184</v>
      </c>
      <c r="J8" s="116"/>
      <c r="K8" s="35" t="s">
        <v>1</v>
      </c>
    </row>
    <row r="9" spans="1:11" s="11" customFormat="1" ht="39">
      <c r="A9" s="119"/>
      <c r="B9" s="121"/>
      <c r="C9" s="119"/>
      <c r="D9" s="119"/>
      <c r="E9" s="36" t="s">
        <v>10</v>
      </c>
      <c r="F9" s="36" t="s">
        <v>11</v>
      </c>
      <c r="G9" s="36" t="s">
        <v>10</v>
      </c>
      <c r="H9" s="36" t="s">
        <v>11</v>
      </c>
      <c r="I9" s="36" t="str">
        <f>G9</f>
        <v>प्रति ईकाई रेट</v>
      </c>
      <c r="J9" s="36" t="str">
        <f>H9</f>
        <v>जम्मा</v>
      </c>
      <c r="K9" s="37"/>
    </row>
    <row r="10" spans="1:11" s="11" customFormat="1" ht="19.5">
      <c r="A10" s="10">
        <v>1</v>
      </c>
      <c r="B10" s="34" t="s">
        <v>167</v>
      </c>
      <c r="C10" s="10" t="s">
        <v>179</v>
      </c>
      <c r="D10" s="10">
        <v>300</v>
      </c>
      <c r="E10" s="10">
        <v>75</v>
      </c>
      <c r="F10" s="10">
        <f>E10*D10</f>
        <v>22500</v>
      </c>
      <c r="G10" s="10">
        <v>76</v>
      </c>
      <c r="H10" s="10">
        <f>G10*D10</f>
        <v>22800</v>
      </c>
      <c r="I10" s="10">
        <v>77</v>
      </c>
      <c r="J10" s="10">
        <f>I10*D10</f>
        <v>23100</v>
      </c>
      <c r="K10" s="10"/>
    </row>
    <row r="11" spans="1:11" s="11" customFormat="1" ht="19.5">
      <c r="A11" s="10">
        <v>2</v>
      </c>
      <c r="B11" s="34" t="s">
        <v>168</v>
      </c>
      <c r="C11" s="10" t="s">
        <v>180</v>
      </c>
      <c r="D11" s="10">
        <v>5000</v>
      </c>
      <c r="E11" s="10">
        <v>4</v>
      </c>
      <c r="F11" s="10">
        <f t="shared" ref="F11:F20" si="0">E11*D11</f>
        <v>20000</v>
      </c>
      <c r="G11" s="10">
        <v>4.5</v>
      </c>
      <c r="H11" s="10">
        <f t="shared" ref="H11:H20" si="1">G11*D11</f>
        <v>22500</v>
      </c>
      <c r="I11" s="10">
        <v>4.5999999999999996</v>
      </c>
      <c r="J11" s="10">
        <f t="shared" ref="J11:J20" si="2">I11*D11</f>
        <v>23000</v>
      </c>
      <c r="K11" s="10"/>
    </row>
    <row r="12" spans="1:11" s="11" customFormat="1" ht="19.5">
      <c r="A12" s="10">
        <v>3</v>
      </c>
      <c r="B12" s="34" t="s">
        <v>169</v>
      </c>
      <c r="C12" s="10" t="s">
        <v>180</v>
      </c>
      <c r="D12" s="10">
        <v>1000</v>
      </c>
      <c r="E12" s="10">
        <v>28</v>
      </c>
      <c r="F12" s="10">
        <f t="shared" si="0"/>
        <v>28000</v>
      </c>
      <c r="G12" s="10">
        <v>29</v>
      </c>
      <c r="H12" s="10">
        <f t="shared" si="1"/>
        <v>29000</v>
      </c>
      <c r="I12" s="10">
        <v>30</v>
      </c>
      <c r="J12" s="10">
        <f t="shared" si="2"/>
        <v>30000</v>
      </c>
      <c r="K12" s="10"/>
    </row>
    <row r="13" spans="1:11" s="11" customFormat="1" ht="19.5">
      <c r="A13" s="10">
        <v>4</v>
      </c>
      <c r="B13" s="34" t="s">
        <v>170</v>
      </c>
      <c r="C13" s="10" t="s">
        <v>181</v>
      </c>
      <c r="D13" s="10">
        <v>25000</v>
      </c>
      <c r="E13" s="10">
        <v>2</v>
      </c>
      <c r="F13" s="10">
        <f t="shared" si="0"/>
        <v>50000</v>
      </c>
      <c r="G13" s="10">
        <v>2.6</v>
      </c>
      <c r="H13" s="10">
        <f t="shared" si="1"/>
        <v>65000</v>
      </c>
      <c r="I13" s="10">
        <v>2.7</v>
      </c>
      <c r="J13" s="10">
        <f t="shared" si="2"/>
        <v>67500</v>
      </c>
      <c r="K13" s="10"/>
    </row>
    <row r="14" spans="1:11" s="11" customFormat="1" ht="27">
      <c r="A14" s="10">
        <v>5</v>
      </c>
      <c r="B14" s="34" t="s">
        <v>171</v>
      </c>
      <c r="C14" s="10" t="s">
        <v>180</v>
      </c>
      <c r="D14" s="10">
        <v>55000</v>
      </c>
      <c r="E14" s="10">
        <v>0.95</v>
      </c>
      <c r="F14" s="10">
        <f t="shared" si="0"/>
        <v>52250</v>
      </c>
      <c r="G14" s="10">
        <v>0.96</v>
      </c>
      <c r="H14" s="10">
        <f t="shared" si="1"/>
        <v>52800</v>
      </c>
      <c r="I14" s="10">
        <v>0.97</v>
      </c>
      <c r="J14" s="10">
        <f t="shared" si="2"/>
        <v>53350</v>
      </c>
      <c r="K14" s="10"/>
    </row>
    <row r="15" spans="1:11" s="11" customFormat="1" ht="19.5">
      <c r="A15" s="10">
        <v>6</v>
      </c>
      <c r="B15" s="34" t="s">
        <v>172</v>
      </c>
      <c r="C15" s="10" t="s">
        <v>181</v>
      </c>
      <c r="D15" s="10">
        <v>10400</v>
      </c>
      <c r="E15" s="10">
        <v>7.9</v>
      </c>
      <c r="F15" s="10">
        <f t="shared" si="0"/>
        <v>82160</v>
      </c>
      <c r="G15" s="10">
        <v>7.92</v>
      </c>
      <c r="H15" s="10">
        <f t="shared" si="1"/>
        <v>82368</v>
      </c>
      <c r="I15" s="10">
        <v>7.93</v>
      </c>
      <c r="J15" s="10">
        <f t="shared" si="2"/>
        <v>82472</v>
      </c>
      <c r="K15" s="10"/>
    </row>
    <row r="16" spans="1:11" s="11" customFormat="1" ht="27">
      <c r="A16" s="10">
        <v>7</v>
      </c>
      <c r="B16" s="34" t="s">
        <v>173</v>
      </c>
      <c r="C16" s="10" t="s">
        <v>180</v>
      </c>
      <c r="D16" s="10">
        <v>13000</v>
      </c>
      <c r="E16" s="10">
        <v>7.85</v>
      </c>
      <c r="F16" s="10">
        <f t="shared" si="0"/>
        <v>102050</v>
      </c>
      <c r="G16" s="10">
        <v>7.86</v>
      </c>
      <c r="H16" s="10">
        <f t="shared" si="1"/>
        <v>102180</v>
      </c>
      <c r="I16" s="10">
        <v>7.87</v>
      </c>
      <c r="J16" s="10">
        <f t="shared" si="2"/>
        <v>102310</v>
      </c>
      <c r="K16" s="10"/>
    </row>
    <row r="17" spans="1:11" s="11" customFormat="1" ht="19.5">
      <c r="A17" s="10">
        <v>8</v>
      </c>
      <c r="B17" s="34" t="s">
        <v>174</v>
      </c>
      <c r="C17" s="10" t="s">
        <v>180</v>
      </c>
      <c r="D17" s="10">
        <v>2000</v>
      </c>
      <c r="E17" s="10">
        <v>19</v>
      </c>
      <c r="F17" s="10">
        <f t="shared" si="0"/>
        <v>38000</v>
      </c>
      <c r="G17" s="10">
        <v>19.2</v>
      </c>
      <c r="H17" s="10">
        <f t="shared" si="1"/>
        <v>38400</v>
      </c>
      <c r="I17" s="10">
        <v>19.3</v>
      </c>
      <c r="J17" s="10">
        <f t="shared" si="2"/>
        <v>38600</v>
      </c>
      <c r="K17" s="10"/>
    </row>
    <row r="18" spans="1:11" s="11" customFormat="1" ht="19.5">
      <c r="A18" s="10">
        <v>9</v>
      </c>
      <c r="B18" s="34" t="s">
        <v>175</v>
      </c>
      <c r="C18" s="10" t="s">
        <v>180</v>
      </c>
      <c r="D18" s="10">
        <v>5000</v>
      </c>
      <c r="E18" s="10">
        <v>5</v>
      </c>
      <c r="F18" s="10">
        <f t="shared" si="0"/>
        <v>25000</v>
      </c>
      <c r="G18" s="10">
        <v>5.0999999999999996</v>
      </c>
      <c r="H18" s="10">
        <f t="shared" si="1"/>
        <v>25500</v>
      </c>
      <c r="I18" s="10">
        <v>5.2</v>
      </c>
      <c r="J18" s="10">
        <f t="shared" si="2"/>
        <v>26000</v>
      </c>
      <c r="K18" s="10"/>
    </row>
    <row r="19" spans="1:11" s="11" customFormat="1" ht="19.5">
      <c r="A19" s="10">
        <v>10</v>
      </c>
      <c r="B19" s="34" t="s">
        <v>176</v>
      </c>
      <c r="C19" s="10" t="s">
        <v>180</v>
      </c>
      <c r="D19" s="10">
        <v>20000</v>
      </c>
      <c r="E19" s="10">
        <v>3</v>
      </c>
      <c r="F19" s="10">
        <f t="shared" si="0"/>
        <v>60000</v>
      </c>
      <c r="G19" s="10">
        <v>3.5</v>
      </c>
      <c r="H19" s="10">
        <f t="shared" si="1"/>
        <v>70000</v>
      </c>
      <c r="I19" s="10">
        <v>3.6</v>
      </c>
      <c r="J19" s="10">
        <f t="shared" si="2"/>
        <v>72000</v>
      </c>
      <c r="K19" s="10"/>
    </row>
    <row r="20" spans="1:11" s="11" customFormat="1" ht="27">
      <c r="A20" s="10">
        <v>11</v>
      </c>
      <c r="B20" s="33" t="s">
        <v>177</v>
      </c>
      <c r="C20" s="10" t="s">
        <v>182</v>
      </c>
      <c r="D20" s="10">
        <v>500</v>
      </c>
      <c r="E20" s="10">
        <v>40</v>
      </c>
      <c r="F20" s="10">
        <f t="shared" si="0"/>
        <v>20000</v>
      </c>
      <c r="G20" s="10">
        <v>41</v>
      </c>
      <c r="H20" s="10">
        <f t="shared" si="1"/>
        <v>20500</v>
      </c>
      <c r="I20" s="10">
        <v>42</v>
      </c>
      <c r="J20" s="10">
        <f t="shared" si="2"/>
        <v>21000</v>
      </c>
      <c r="K20" s="10"/>
    </row>
    <row r="21" spans="1:11" s="12" customFormat="1" ht="32.25" customHeight="1">
      <c r="A21" s="101" t="s">
        <v>2</v>
      </c>
      <c r="B21" s="102"/>
      <c r="C21" s="102"/>
      <c r="D21" s="102"/>
      <c r="E21" s="103"/>
      <c r="F21" s="32">
        <f>SUM(F10:F20)</f>
        <v>499960</v>
      </c>
      <c r="G21" s="10"/>
      <c r="H21" s="32">
        <f>SUM(H10:H20)</f>
        <v>531048</v>
      </c>
      <c r="I21" s="10"/>
      <c r="J21" s="10">
        <f>SUM(J10:J20)</f>
        <v>539332</v>
      </c>
      <c r="K21" s="10"/>
    </row>
    <row r="22" spans="1:11" s="2" customFormat="1" ht="15.75" customHeight="1">
      <c r="A22" s="5"/>
      <c r="B22" s="5"/>
      <c r="C22" s="5"/>
      <c r="D22" s="5"/>
      <c r="E22" s="5"/>
      <c r="F22" s="5"/>
      <c r="G22" s="5"/>
      <c r="H22" s="5"/>
      <c r="I22" s="5"/>
      <c r="J22" s="5"/>
      <c r="K22" s="7"/>
    </row>
    <row r="23" spans="1:11" s="2" customFormat="1" ht="120.75" customHeight="1">
      <c r="A23" s="117" t="s">
        <v>185</v>
      </c>
      <c r="B23" s="117"/>
      <c r="C23" s="117"/>
      <c r="D23" s="117"/>
      <c r="E23" s="117"/>
      <c r="F23" s="117"/>
      <c r="G23" s="117"/>
      <c r="H23" s="117"/>
      <c r="I23" s="117"/>
      <c r="J23" s="117"/>
      <c r="K23" s="117"/>
    </row>
    <row r="24" spans="1:11" s="6" customFormat="1" ht="20.25" customHeight="1">
      <c r="A24" s="16"/>
      <c r="B24" s="17" t="s">
        <v>14</v>
      </c>
      <c r="C24" s="16"/>
      <c r="D24" s="18"/>
      <c r="E24" s="16"/>
      <c r="F24" s="16"/>
      <c r="G24" s="97"/>
      <c r="H24" s="97"/>
      <c r="I24" s="21"/>
      <c r="J24" s="21" t="s">
        <v>15</v>
      </c>
    </row>
    <row r="25" spans="1:11" ht="24">
      <c r="A25" s="94" t="s">
        <v>48</v>
      </c>
      <c r="B25" s="94"/>
      <c r="C25" s="94"/>
      <c r="D25" s="20"/>
      <c r="E25" s="19"/>
      <c r="F25" s="19"/>
      <c r="G25" s="94"/>
      <c r="H25" s="94"/>
      <c r="I25" s="95" t="s">
        <v>50</v>
      </c>
      <c r="J25" s="95"/>
      <c r="K25" s="95"/>
    </row>
    <row r="26" spans="1:11" ht="24">
      <c r="A26" s="94" t="s">
        <v>49</v>
      </c>
      <c r="B26" s="94"/>
      <c r="C26" s="94"/>
      <c r="D26" s="20"/>
      <c r="E26" s="19"/>
      <c r="F26" s="19"/>
      <c r="G26" s="94"/>
      <c r="H26" s="94"/>
      <c r="I26" s="95" t="s">
        <v>51</v>
      </c>
      <c r="J26" s="95"/>
      <c r="K26" s="95"/>
    </row>
    <row r="27" spans="1:11" ht="24">
      <c r="A27" s="19"/>
      <c r="B27" s="94"/>
      <c r="C27" s="94"/>
      <c r="D27" s="20"/>
      <c r="E27" s="19"/>
      <c r="F27" s="19"/>
      <c r="G27" s="19"/>
      <c r="H27" s="19"/>
      <c r="I27" s="19"/>
      <c r="J27" s="19"/>
    </row>
    <row r="28" spans="1:11" ht="24">
      <c r="A28" s="19"/>
      <c r="B28" s="94"/>
      <c r="C28" s="94"/>
      <c r="D28" s="20"/>
      <c r="E28" s="19"/>
      <c r="F28" s="19"/>
      <c r="G28" s="19"/>
      <c r="H28" s="19"/>
      <c r="I28" s="19"/>
      <c r="J28" s="19"/>
    </row>
  </sheetData>
  <mergeCells count="24">
    <mergeCell ref="A7:K7"/>
    <mergeCell ref="A2:K2"/>
    <mergeCell ref="A3:K3"/>
    <mergeCell ref="A4:K4"/>
    <mergeCell ref="A5:K5"/>
    <mergeCell ref="A6:K6"/>
    <mergeCell ref="I8:J8"/>
    <mergeCell ref="A21:E21"/>
    <mergeCell ref="A23:K23"/>
    <mergeCell ref="G24:H24"/>
    <mergeCell ref="A25:C25"/>
    <mergeCell ref="G25:H25"/>
    <mergeCell ref="I25:K25"/>
    <mergeCell ref="A8:A9"/>
    <mergeCell ref="B8:B9"/>
    <mergeCell ref="C8:C9"/>
    <mergeCell ref="D8:D9"/>
    <mergeCell ref="E8:F8"/>
    <mergeCell ref="G8:H8"/>
    <mergeCell ref="A26:C26"/>
    <mergeCell ref="G26:H26"/>
    <mergeCell ref="I26:K26"/>
    <mergeCell ref="B27:C27"/>
    <mergeCell ref="B28:C28"/>
  </mergeCells>
  <pageMargins left="0" right="0" top="0.5" bottom="0" header="0" footer="0"/>
  <pageSetup scale="80" orientation="landscape"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topLeftCell="A4" workbookViewId="0">
      <selection activeCell="B11" sqref="B11"/>
    </sheetView>
  </sheetViews>
  <sheetFormatPr defaultColWidth="8.85546875" defaultRowHeight="43.5" customHeight="1"/>
  <cols>
    <col min="1" max="1" width="7" style="1" bestFit="1" customWidth="1"/>
    <col min="2" max="2" width="34.42578125" style="3" customWidth="1"/>
    <col min="3" max="3" width="6.7109375" style="1" customWidth="1"/>
    <col min="4" max="4" width="13" style="1" customWidth="1"/>
    <col min="5" max="5" width="12.140625" style="1" bestFit="1" customWidth="1"/>
    <col min="6" max="6" width="19" style="1" customWidth="1"/>
    <col min="7" max="7" width="12.140625" style="1" bestFit="1" customWidth="1"/>
    <col min="8" max="8" width="16.5703125" style="1" customWidth="1"/>
    <col min="9" max="9" width="12.140625" style="1" bestFit="1" customWidth="1"/>
    <col min="10" max="10" width="17.42578125" style="1" customWidth="1"/>
    <col min="11" max="11" width="11.140625" style="1" customWidth="1"/>
    <col min="12" max="16384" width="8.85546875" style="1"/>
  </cols>
  <sheetData>
    <row r="1" spans="1:11" ht="26.25" customHeight="1"/>
    <row r="2" spans="1:11" s="8" customFormat="1" ht="26.25" customHeight="1">
      <c r="A2" s="108" t="s">
        <v>3</v>
      </c>
      <c r="B2" s="108"/>
      <c r="C2" s="108"/>
      <c r="D2" s="108"/>
      <c r="E2" s="108"/>
      <c r="F2" s="108"/>
      <c r="G2" s="108"/>
      <c r="H2" s="108"/>
      <c r="I2" s="108"/>
      <c r="J2" s="108"/>
      <c r="K2" s="108"/>
    </row>
    <row r="3" spans="1:11" s="8" customFormat="1" ht="26.25" customHeight="1">
      <c r="A3" s="123" t="s">
        <v>4</v>
      </c>
      <c r="B3" s="123"/>
      <c r="C3" s="123"/>
      <c r="D3" s="123"/>
      <c r="E3" s="123"/>
      <c r="F3" s="123"/>
      <c r="G3" s="123"/>
      <c r="H3" s="123"/>
      <c r="I3" s="123"/>
      <c r="J3" s="123"/>
      <c r="K3" s="123"/>
    </row>
    <row r="4" spans="1:11" s="8" customFormat="1" ht="26.25" customHeight="1">
      <c r="A4" s="124" t="s">
        <v>5</v>
      </c>
      <c r="B4" s="124"/>
      <c r="C4" s="124"/>
      <c r="D4" s="124"/>
      <c r="E4" s="124"/>
      <c r="F4" s="124"/>
      <c r="G4" s="124"/>
      <c r="H4" s="124"/>
      <c r="I4" s="124"/>
      <c r="J4" s="124"/>
      <c r="K4" s="124"/>
    </row>
    <row r="5" spans="1:11" s="8" customFormat="1" ht="26.25" customHeight="1">
      <c r="A5" s="125" t="s">
        <v>47</v>
      </c>
      <c r="B5" s="125"/>
      <c r="C5" s="125"/>
      <c r="D5" s="125"/>
      <c r="E5" s="125"/>
      <c r="F5" s="125"/>
      <c r="G5" s="125"/>
      <c r="H5" s="125"/>
      <c r="I5" s="125"/>
      <c r="J5" s="125"/>
      <c r="K5" s="125"/>
    </row>
    <row r="6" spans="1:11" s="9" customFormat="1" ht="26.25" customHeight="1">
      <c r="A6" s="107" t="s">
        <v>6</v>
      </c>
      <c r="B6" s="107"/>
      <c r="C6" s="107"/>
      <c r="D6" s="107"/>
      <c r="E6" s="107"/>
      <c r="F6" s="107"/>
      <c r="G6" s="107"/>
      <c r="H6" s="107"/>
      <c r="I6" s="107"/>
      <c r="J6" s="107"/>
      <c r="K6" s="107"/>
    </row>
    <row r="7" spans="1:11" s="9" customFormat="1" ht="48.75" customHeight="1">
      <c r="A7" s="107" t="s">
        <v>166</v>
      </c>
      <c r="B7" s="107"/>
      <c r="C7" s="107"/>
      <c r="D7" s="107"/>
      <c r="E7" s="107"/>
      <c r="F7" s="107"/>
      <c r="G7" s="107"/>
      <c r="H7" s="107"/>
      <c r="I7" s="107"/>
      <c r="J7" s="107"/>
      <c r="K7" s="107"/>
    </row>
    <row r="8" spans="1:11" s="4" customFormat="1" ht="87" customHeight="1">
      <c r="A8" s="128" t="s">
        <v>0</v>
      </c>
      <c r="B8" s="120" t="s">
        <v>7</v>
      </c>
      <c r="C8" s="130" t="s">
        <v>8</v>
      </c>
      <c r="D8" s="132" t="s">
        <v>9</v>
      </c>
      <c r="E8" s="126" t="s">
        <v>162</v>
      </c>
      <c r="F8" s="127"/>
      <c r="G8" s="126" t="s">
        <v>163</v>
      </c>
      <c r="H8" s="127"/>
      <c r="I8" s="126" t="s">
        <v>164</v>
      </c>
      <c r="J8" s="127"/>
      <c r="K8" s="28" t="s">
        <v>1</v>
      </c>
    </row>
    <row r="9" spans="1:11" s="11" customFormat="1" ht="19.5">
      <c r="A9" s="129"/>
      <c r="B9" s="121"/>
      <c r="C9" s="131"/>
      <c r="D9" s="133"/>
      <c r="E9" s="29" t="s">
        <v>10</v>
      </c>
      <c r="F9" s="29" t="s">
        <v>11</v>
      </c>
      <c r="G9" s="29" t="s">
        <v>10</v>
      </c>
      <c r="H9" s="29" t="s">
        <v>11</v>
      </c>
      <c r="I9" s="29" t="str">
        <f>G9</f>
        <v>प्रति ईकाई रेट</v>
      </c>
      <c r="J9" s="29" t="str">
        <f>H9</f>
        <v>जम्मा</v>
      </c>
      <c r="K9" s="30"/>
    </row>
    <row r="10" spans="1:11" s="11" customFormat="1" ht="22.5" customHeight="1">
      <c r="A10" s="10">
        <v>1</v>
      </c>
      <c r="B10" s="10" t="s">
        <v>132</v>
      </c>
      <c r="C10" s="10" t="s">
        <v>155</v>
      </c>
      <c r="D10" s="10">
        <v>100</v>
      </c>
      <c r="E10" s="10">
        <v>90</v>
      </c>
      <c r="F10" s="10">
        <f>E10*D10</f>
        <v>9000</v>
      </c>
      <c r="G10" s="10">
        <v>91</v>
      </c>
      <c r="H10" s="10">
        <f>G10*D10</f>
        <v>9100</v>
      </c>
      <c r="I10" s="10">
        <v>92</v>
      </c>
      <c r="J10" s="10">
        <f>I10*D10</f>
        <v>9200</v>
      </c>
      <c r="K10" s="10"/>
    </row>
    <row r="11" spans="1:11" s="11" customFormat="1" ht="33.75" customHeight="1">
      <c r="A11" s="10">
        <v>2</v>
      </c>
      <c r="B11" s="31" t="s">
        <v>133</v>
      </c>
      <c r="C11" s="10" t="s">
        <v>156</v>
      </c>
      <c r="D11" s="10">
        <v>200</v>
      </c>
      <c r="E11" s="10">
        <v>17</v>
      </c>
      <c r="F11" s="10">
        <f t="shared" ref="F11:F32" si="0">E11*D11</f>
        <v>3400</v>
      </c>
      <c r="G11" s="10">
        <v>17.100000000000001</v>
      </c>
      <c r="H11" s="10">
        <f t="shared" ref="H11:H32" si="1">G11*D11</f>
        <v>3420.0000000000005</v>
      </c>
      <c r="I11" s="10">
        <v>17.2</v>
      </c>
      <c r="J11" s="10">
        <f t="shared" ref="J11:J32" si="2">I11*D11</f>
        <v>3440</v>
      </c>
      <c r="K11" s="10"/>
    </row>
    <row r="12" spans="1:11" s="11" customFormat="1" ht="22.5" customHeight="1">
      <c r="A12" s="10">
        <v>3</v>
      </c>
      <c r="B12" s="10" t="s">
        <v>134</v>
      </c>
      <c r="C12" s="10" t="s">
        <v>155</v>
      </c>
      <c r="D12" s="10">
        <v>100</v>
      </c>
      <c r="E12" s="10">
        <v>110</v>
      </c>
      <c r="F12" s="10">
        <f t="shared" si="0"/>
        <v>11000</v>
      </c>
      <c r="G12" s="10">
        <v>120</v>
      </c>
      <c r="H12" s="10">
        <f t="shared" si="1"/>
        <v>12000</v>
      </c>
      <c r="I12" s="10">
        <v>130</v>
      </c>
      <c r="J12" s="10">
        <f t="shared" si="2"/>
        <v>13000</v>
      </c>
      <c r="K12" s="10"/>
    </row>
    <row r="13" spans="1:11" s="11" customFormat="1" ht="37.5" customHeight="1">
      <c r="A13" s="10">
        <v>4</v>
      </c>
      <c r="B13" s="10" t="s">
        <v>135</v>
      </c>
      <c r="C13" s="10" t="s">
        <v>156</v>
      </c>
      <c r="D13" s="10">
        <v>200</v>
      </c>
      <c r="E13" s="10">
        <v>15</v>
      </c>
      <c r="F13" s="10">
        <f t="shared" si="0"/>
        <v>3000</v>
      </c>
      <c r="G13" s="10">
        <v>15.5</v>
      </c>
      <c r="H13" s="10">
        <f t="shared" si="1"/>
        <v>3100</v>
      </c>
      <c r="I13" s="10">
        <v>15.6</v>
      </c>
      <c r="J13" s="10">
        <f t="shared" si="2"/>
        <v>3120</v>
      </c>
      <c r="K13" s="10"/>
    </row>
    <row r="14" spans="1:11" s="11" customFormat="1" ht="36.75" customHeight="1">
      <c r="A14" s="10">
        <v>5</v>
      </c>
      <c r="B14" s="10" t="s">
        <v>136</v>
      </c>
      <c r="C14" s="10" t="s">
        <v>157</v>
      </c>
      <c r="D14" s="10">
        <v>50</v>
      </c>
      <c r="E14" s="10">
        <v>75</v>
      </c>
      <c r="F14" s="10">
        <f t="shared" si="0"/>
        <v>3750</v>
      </c>
      <c r="G14" s="10">
        <v>76</v>
      </c>
      <c r="H14" s="10">
        <f t="shared" si="1"/>
        <v>3800</v>
      </c>
      <c r="I14" s="10">
        <v>77</v>
      </c>
      <c r="J14" s="10">
        <f t="shared" si="2"/>
        <v>3850</v>
      </c>
      <c r="K14" s="10"/>
    </row>
    <row r="15" spans="1:11" s="11" customFormat="1" ht="22.5" customHeight="1">
      <c r="A15" s="10">
        <v>6</v>
      </c>
      <c r="B15" s="10" t="s">
        <v>137</v>
      </c>
      <c r="C15" s="10" t="s">
        <v>158</v>
      </c>
      <c r="D15" s="10">
        <v>500</v>
      </c>
      <c r="E15" s="10">
        <v>10</v>
      </c>
      <c r="F15" s="10">
        <f t="shared" si="0"/>
        <v>5000</v>
      </c>
      <c r="G15" s="10">
        <v>10.5</v>
      </c>
      <c r="H15" s="10">
        <f t="shared" si="1"/>
        <v>5250</v>
      </c>
      <c r="I15" s="10">
        <v>37</v>
      </c>
      <c r="J15" s="10">
        <f t="shared" si="2"/>
        <v>18500</v>
      </c>
      <c r="K15" s="10"/>
    </row>
    <row r="16" spans="1:11" s="11" customFormat="1" ht="22.5" customHeight="1">
      <c r="A16" s="10">
        <v>7</v>
      </c>
      <c r="B16" s="10" t="s">
        <v>138</v>
      </c>
      <c r="C16" s="10" t="s">
        <v>159</v>
      </c>
      <c r="D16" s="10">
        <v>100</v>
      </c>
      <c r="E16" s="10">
        <v>135</v>
      </c>
      <c r="F16" s="10">
        <f t="shared" si="0"/>
        <v>13500</v>
      </c>
      <c r="G16" s="10">
        <v>145</v>
      </c>
      <c r="H16" s="10">
        <f t="shared" si="1"/>
        <v>14500</v>
      </c>
      <c r="I16" s="10">
        <v>155</v>
      </c>
      <c r="J16" s="10">
        <f t="shared" si="2"/>
        <v>15500</v>
      </c>
      <c r="K16" s="10"/>
    </row>
    <row r="17" spans="1:11" s="11" customFormat="1" ht="22.5" customHeight="1">
      <c r="A17" s="10">
        <v>8</v>
      </c>
      <c r="B17" s="10" t="s">
        <v>139</v>
      </c>
      <c r="C17" s="10" t="s">
        <v>158</v>
      </c>
      <c r="D17" s="10">
        <v>200</v>
      </c>
      <c r="E17" s="10">
        <v>14</v>
      </c>
      <c r="F17" s="10">
        <f t="shared" si="0"/>
        <v>2800</v>
      </c>
      <c r="G17" s="10">
        <v>14.3</v>
      </c>
      <c r="H17" s="10">
        <f t="shared" si="1"/>
        <v>2860</v>
      </c>
      <c r="I17" s="10">
        <v>14.4</v>
      </c>
      <c r="J17" s="10">
        <f t="shared" si="2"/>
        <v>2880</v>
      </c>
      <c r="K17" s="10"/>
    </row>
    <row r="18" spans="1:11" s="11" customFormat="1" ht="22.5" customHeight="1">
      <c r="A18" s="10">
        <v>9</v>
      </c>
      <c r="B18" s="10" t="s">
        <v>140</v>
      </c>
      <c r="C18" s="10" t="s">
        <v>158</v>
      </c>
      <c r="D18" s="10">
        <v>8000</v>
      </c>
      <c r="E18" s="10">
        <v>2</v>
      </c>
      <c r="F18" s="10">
        <f t="shared" si="0"/>
        <v>16000</v>
      </c>
      <c r="G18" s="10">
        <v>2.5</v>
      </c>
      <c r="H18" s="10">
        <f t="shared" si="1"/>
        <v>20000</v>
      </c>
      <c r="I18" s="10">
        <v>2.6</v>
      </c>
      <c r="J18" s="10">
        <f t="shared" si="2"/>
        <v>20800</v>
      </c>
      <c r="K18" s="10"/>
    </row>
    <row r="19" spans="1:11" s="11" customFormat="1" ht="22.5" customHeight="1">
      <c r="A19" s="10">
        <v>10</v>
      </c>
      <c r="B19" s="10" t="s">
        <v>141</v>
      </c>
      <c r="C19" s="10" t="s">
        <v>158</v>
      </c>
      <c r="D19" s="10">
        <v>8000</v>
      </c>
      <c r="E19" s="10">
        <v>5</v>
      </c>
      <c r="F19" s="10">
        <f t="shared" si="0"/>
        <v>40000</v>
      </c>
      <c r="G19" s="10">
        <v>5.0999999999999996</v>
      </c>
      <c r="H19" s="10">
        <f t="shared" si="1"/>
        <v>40800</v>
      </c>
      <c r="I19" s="10">
        <v>5.2</v>
      </c>
      <c r="J19" s="10">
        <f t="shared" si="2"/>
        <v>41600</v>
      </c>
      <c r="K19" s="10"/>
    </row>
    <row r="20" spans="1:11" s="11" customFormat="1" ht="38.25" customHeight="1">
      <c r="A20" s="10">
        <v>11</v>
      </c>
      <c r="B20" s="10" t="s">
        <v>142</v>
      </c>
      <c r="C20" s="10" t="s">
        <v>159</v>
      </c>
      <c r="D20" s="10">
        <v>200</v>
      </c>
      <c r="E20" s="10">
        <v>45</v>
      </c>
      <c r="F20" s="10">
        <f t="shared" si="0"/>
        <v>9000</v>
      </c>
      <c r="G20" s="10">
        <v>46</v>
      </c>
      <c r="H20" s="10">
        <f t="shared" si="1"/>
        <v>9200</v>
      </c>
      <c r="I20" s="10">
        <v>47</v>
      </c>
      <c r="J20" s="10">
        <f t="shared" si="2"/>
        <v>9400</v>
      </c>
      <c r="K20" s="10"/>
    </row>
    <row r="21" spans="1:11" s="11" customFormat="1" ht="35.25" customHeight="1">
      <c r="A21" s="10">
        <v>12</v>
      </c>
      <c r="B21" s="10" t="s">
        <v>143</v>
      </c>
      <c r="C21" s="10" t="s">
        <v>159</v>
      </c>
      <c r="D21" s="10">
        <v>200</v>
      </c>
      <c r="E21" s="10">
        <v>85</v>
      </c>
      <c r="F21" s="10">
        <f t="shared" si="0"/>
        <v>17000</v>
      </c>
      <c r="G21" s="10">
        <v>86</v>
      </c>
      <c r="H21" s="10">
        <f t="shared" si="1"/>
        <v>17200</v>
      </c>
      <c r="I21" s="10">
        <v>87</v>
      </c>
      <c r="J21" s="10">
        <f t="shared" si="2"/>
        <v>17400</v>
      </c>
      <c r="K21" s="10"/>
    </row>
    <row r="22" spans="1:11" s="11" customFormat="1" ht="36.75" customHeight="1">
      <c r="A22" s="10">
        <v>13</v>
      </c>
      <c r="B22" s="10" t="s">
        <v>144</v>
      </c>
      <c r="C22" s="10" t="s">
        <v>155</v>
      </c>
      <c r="D22" s="10">
        <v>100</v>
      </c>
      <c r="E22" s="10">
        <v>7</v>
      </c>
      <c r="F22" s="10">
        <f t="shared" si="0"/>
        <v>700</v>
      </c>
      <c r="G22" s="10">
        <v>7.2</v>
      </c>
      <c r="H22" s="10">
        <f t="shared" si="1"/>
        <v>720</v>
      </c>
      <c r="I22" s="10">
        <v>7.3</v>
      </c>
      <c r="J22" s="10">
        <f t="shared" si="2"/>
        <v>730</v>
      </c>
      <c r="K22" s="10"/>
    </row>
    <row r="23" spans="1:11" s="11" customFormat="1" ht="22.5" customHeight="1">
      <c r="A23" s="10">
        <v>14</v>
      </c>
      <c r="B23" s="10" t="s">
        <v>145</v>
      </c>
      <c r="C23" s="10" t="s">
        <v>156</v>
      </c>
      <c r="D23" s="10">
        <v>100</v>
      </c>
      <c r="E23" s="10">
        <v>24</v>
      </c>
      <c r="F23" s="10">
        <f t="shared" si="0"/>
        <v>2400</v>
      </c>
      <c r="G23" s="10">
        <v>25</v>
      </c>
      <c r="H23" s="10">
        <f t="shared" si="1"/>
        <v>2500</v>
      </c>
      <c r="I23" s="10">
        <v>26</v>
      </c>
      <c r="J23" s="10">
        <f t="shared" si="2"/>
        <v>2600</v>
      </c>
      <c r="K23" s="10"/>
    </row>
    <row r="24" spans="1:11" s="11" customFormat="1" ht="22.5" customHeight="1">
      <c r="A24" s="10">
        <v>15</v>
      </c>
      <c r="B24" s="10" t="s">
        <v>146</v>
      </c>
      <c r="C24" s="10" t="s">
        <v>159</v>
      </c>
      <c r="D24" s="10">
        <v>200</v>
      </c>
      <c r="E24" s="10">
        <v>26</v>
      </c>
      <c r="F24" s="10">
        <f t="shared" si="0"/>
        <v>5200</v>
      </c>
      <c r="G24" s="10">
        <v>27</v>
      </c>
      <c r="H24" s="10">
        <f t="shared" si="1"/>
        <v>5400</v>
      </c>
      <c r="I24" s="10">
        <v>28</v>
      </c>
      <c r="J24" s="10">
        <f t="shared" si="2"/>
        <v>5600</v>
      </c>
      <c r="K24" s="10"/>
    </row>
    <row r="25" spans="1:11" s="11" customFormat="1" ht="22.5" customHeight="1">
      <c r="A25" s="10">
        <v>16</v>
      </c>
      <c r="B25" s="10" t="s">
        <v>147</v>
      </c>
      <c r="C25" s="10" t="s">
        <v>156</v>
      </c>
      <c r="D25" s="10">
        <v>200</v>
      </c>
      <c r="E25" s="10">
        <v>7</v>
      </c>
      <c r="F25" s="10">
        <f t="shared" si="0"/>
        <v>1400</v>
      </c>
      <c r="G25" s="10">
        <v>7.5</v>
      </c>
      <c r="H25" s="10">
        <f t="shared" si="1"/>
        <v>1500</v>
      </c>
      <c r="I25" s="10">
        <v>7.6</v>
      </c>
      <c r="J25" s="10">
        <f t="shared" si="2"/>
        <v>1520</v>
      </c>
      <c r="K25" s="10"/>
    </row>
    <row r="26" spans="1:11" s="11" customFormat="1" ht="22.5" customHeight="1">
      <c r="A26" s="10">
        <v>17</v>
      </c>
      <c r="B26" s="10" t="s">
        <v>148</v>
      </c>
      <c r="C26" s="10" t="s">
        <v>156</v>
      </c>
      <c r="D26" s="10">
        <v>500</v>
      </c>
      <c r="E26" s="10">
        <v>32</v>
      </c>
      <c r="F26" s="10">
        <f t="shared" si="0"/>
        <v>16000</v>
      </c>
      <c r="G26" s="10">
        <v>33</v>
      </c>
      <c r="H26" s="10">
        <f t="shared" si="1"/>
        <v>16500</v>
      </c>
      <c r="I26" s="10">
        <v>34</v>
      </c>
      <c r="J26" s="10">
        <f t="shared" si="2"/>
        <v>17000</v>
      </c>
      <c r="K26" s="10"/>
    </row>
    <row r="27" spans="1:11" s="11" customFormat="1" ht="22.5" customHeight="1">
      <c r="A27" s="10">
        <v>18</v>
      </c>
      <c r="B27" s="10" t="s">
        <v>149</v>
      </c>
      <c r="C27" s="10" t="s">
        <v>158</v>
      </c>
      <c r="D27" s="10">
        <v>10000</v>
      </c>
      <c r="E27" s="10">
        <v>3.3</v>
      </c>
      <c r="F27" s="10">
        <f t="shared" si="0"/>
        <v>33000</v>
      </c>
      <c r="G27" s="10">
        <v>3.4</v>
      </c>
      <c r="H27" s="10">
        <f t="shared" si="1"/>
        <v>34000</v>
      </c>
      <c r="I27" s="10">
        <v>3.5</v>
      </c>
      <c r="J27" s="10">
        <f t="shared" si="2"/>
        <v>35000</v>
      </c>
      <c r="K27" s="10"/>
    </row>
    <row r="28" spans="1:11" s="11" customFormat="1" ht="22.5" customHeight="1">
      <c r="A28" s="10">
        <v>19</v>
      </c>
      <c r="B28" s="10" t="s">
        <v>150</v>
      </c>
      <c r="C28" s="10" t="s">
        <v>160</v>
      </c>
      <c r="D28" s="10">
        <v>100</v>
      </c>
      <c r="E28" s="10">
        <v>35</v>
      </c>
      <c r="F28" s="10">
        <f t="shared" si="0"/>
        <v>3500</v>
      </c>
      <c r="G28" s="10">
        <v>36</v>
      </c>
      <c r="H28" s="10">
        <f t="shared" si="1"/>
        <v>3600</v>
      </c>
      <c r="I28" s="10">
        <v>37</v>
      </c>
      <c r="J28" s="10">
        <f t="shared" si="2"/>
        <v>3700</v>
      </c>
      <c r="K28" s="10"/>
    </row>
    <row r="29" spans="1:11" s="11" customFormat="1" ht="22.5" customHeight="1">
      <c r="A29" s="10">
        <v>20</v>
      </c>
      <c r="B29" s="10" t="s">
        <v>151</v>
      </c>
      <c r="C29" s="10" t="s">
        <v>160</v>
      </c>
      <c r="D29" s="10">
        <v>100</v>
      </c>
      <c r="E29" s="10">
        <v>400</v>
      </c>
      <c r="F29" s="10">
        <f t="shared" si="0"/>
        <v>40000</v>
      </c>
      <c r="G29" s="10">
        <v>410</v>
      </c>
      <c r="H29" s="10">
        <f t="shared" si="1"/>
        <v>41000</v>
      </c>
      <c r="I29" s="10">
        <v>420</v>
      </c>
      <c r="J29" s="10">
        <f t="shared" si="2"/>
        <v>42000</v>
      </c>
      <c r="K29" s="10"/>
    </row>
    <row r="30" spans="1:11" s="11" customFormat="1" ht="22.5" customHeight="1">
      <c r="A30" s="10">
        <v>21</v>
      </c>
      <c r="B30" s="10" t="s">
        <v>152</v>
      </c>
      <c r="C30" s="10" t="s">
        <v>161</v>
      </c>
      <c r="D30" s="10">
        <v>500</v>
      </c>
      <c r="E30" s="10">
        <v>27</v>
      </c>
      <c r="F30" s="10">
        <f t="shared" si="0"/>
        <v>13500</v>
      </c>
      <c r="G30" s="10">
        <v>28</v>
      </c>
      <c r="H30" s="10">
        <f t="shared" si="1"/>
        <v>14000</v>
      </c>
      <c r="I30" s="10">
        <v>29</v>
      </c>
      <c r="J30" s="10">
        <f t="shared" si="2"/>
        <v>14500</v>
      </c>
      <c r="K30" s="10"/>
    </row>
    <row r="31" spans="1:11" s="11" customFormat="1" ht="22.5" customHeight="1">
      <c r="A31" s="10">
        <v>22</v>
      </c>
      <c r="B31" s="10" t="s">
        <v>153</v>
      </c>
      <c r="C31" s="10" t="s">
        <v>160</v>
      </c>
      <c r="D31" s="10">
        <v>2000</v>
      </c>
      <c r="E31" s="10">
        <v>6</v>
      </c>
      <c r="F31" s="10">
        <f t="shared" si="0"/>
        <v>12000</v>
      </c>
      <c r="G31" s="10">
        <v>6.5</v>
      </c>
      <c r="H31" s="10">
        <f t="shared" si="1"/>
        <v>13000</v>
      </c>
      <c r="I31" s="10">
        <v>6.6</v>
      </c>
      <c r="J31" s="10">
        <f t="shared" si="2"/>
        <v>13200</v>
      </c>
      <c r="K31" s="10"/>
    </row>
    <row r="32" spans="1:11" s="11" customFormat="1" ht="22.5" customHeight="1">
      <c r="A32" s="10">
        <v>23</v>
      </c>
      <c r="B32" s="10" t="s">
        <v>154</v>
      </c>
      <c r="C32" s="10" t="s">
        <v>160</v>
      </c>
      <c r="D32" s="10">
        <v>100</v>
      </c>
      <c r="E32" s="10">
        <v>295</v>
      </c>
      <c r="F32" s="10">
        <f t="shared" si="0"/>
        <v>29500</v>
      </c>
      <c r="G32" s="10">
        <v>305</v>
      </c>
      <c r="H32" s="10">
        <f t="shared" si="1"/>
        <v>30500</v>
      </c>
      <c r="I32" s="10">
        <v>315</v>
      </c>
      <c r="J32" s="10">
        <f t="shared" si="2"/>
        <v>31500</v>
      </c>
      <c r="K32" s="10"/>
    </row>
    <row r="33" spans="1:11" s="12" customFormat="1" ht="32.25" customHeight="1">
      <c r="A33" s="101" t="s">
        <v>2</v>
      </c>
      <c r="B33" s="102"/>
      <c r="C33" s="102"/>
      <c r="D33" s="102"/>
      <c r="E33" s="103"/>
      <c r="F33" s="32">
        <f>SUM(F10:F32)</f>
        <v>290650</v>
      </c>
      <c r="G33" s="10"/>
      <c r="H33" s="32">
        <f>SUM(H10:H32)</f>
        <v>303950</v>
      </c>
      <c r="I33" s="10"/>
      <c r="J33" s="10">
        <f>SUM(J10:J32)</f>
        <v>326040</v>
      </c>
      <c r="K33" s="10"/>
    </row>
    <row r="34" spans="1:11" s="2" customFormat="1" ht="15.75" customHeight="1">
      <c r="A34" s="5"/>
      <c r="B34" s="5"/>
      <c r="C34" s="5"/>
      <c r="D34" s="5"/>
      <c r="E34" s="5"/>
      <c r="F34" s="5"/>
      <c r="G34" s="5"/>
      <c r="H34" s="5"/>
      <c r="I34" s="5"/>
      <c r="J34" s="5"/>
      <c r="K34" s="7"/>
    </row>
    <row r="35" spans="1:11" s="2" customFormat="1" ht="120.75" customHeight="1">
      <c r="A35" s="117" t="s">
        <v>165</v>
      </c>
      <c r="B35" s="117"/>
      <c r="C35" s="117"/>
      <c r="D35" s="117"/>
      <c r="E35" s="117"/>
      <c r="F35" s="117"/>
      <c r="G35" s="117"/>
      <c r="H35" s="117"/>
      <c r="I35" s="117"/>
      <c r="J35" s="117"/>
      <c r="K35" s="117"/>
    </row>
    <row r="36" spans="1:11" s="6" customFormat="1" ht="20.25" customHeight="1">
      <c r="A36" s="16"/>
      <c r="B36" s="17" t="s">
        <v>14</v>
      </c>
      <c r="C36" s="16"/>
      <c r="D36" s="18"/>
      <c r="E36" s="16"/>
      <c r="F36" s="16"/>
      <c r="G36" s="97"/>
      <c r="H36" s="97"/>
      <c r="I36" s="21"/>
      <c r="J36" s="21" t="s">
        <v>15</v>
      </c>
    </row>
    <row r="37" spans="1:11" ht="24">
      <c r="A37" s="94" t="s">
        <v>48</v>
      </c>
      <c r="B37" s="94"/>
      <c r="C37" s="94"/>
      <c r="D37" s="20"/>
      <c r="E37" s="19"/>
      <c r="F37" s="19"/>
      <c r="G37" s="94"/>
      <c r="H37" s="94"/>
      <c r="I37" s="95" t="s">
        <v>50</v>
      </c>
      <c r="J37" s="95"/>
      <c r="K37" s="95"/>
    </row>
    <row r="38" spans="1:11" ht="24">
      <c r="A38" s="94" t="s">
        <v>49</v>
      </c>
      <c r="B38" s="94"/>
      <c r="C38" s="94"/>
      <c r="D38" s="20"/>
      <c r="E38" s="19"/>
      <c r="F38" s="19"/>
      <c r="G38" s="94"/>
      <c r="H38" s="94"/>
      <c r="I38" s="95" t="s">
        <v>51</v>
      </c>
      <c r="J38" s="95"/>
      <c r="K38" s="95"/>
    </row>
    <row r="39" spans="1:11" ht="24">
      <c r="A39" s="19"/>
      <c r="B39" s="94"/>
      <c r="C39" s="94"/>
      <c r="D39" s="20"/>
      <c r="E39" s="19"/>
      <c r="F39" s="19"/>
      <c r="G39" s="19"/>
      <c r="H39" s="19"/>
      <c r="I39" s="19"/>
      <c r="J39" s="19"/>
    </row>
    <row r="40" spans="1:11" ht="24">
      <c r="A40" s="19"/>
      <c r="B40" s="94"/>
      <c r="C40" s="94"/>
      <c r="D40" s="20"/>
      <c r="E40" s="19"/>
      <c r="F40" s="19"/>
      <c r="G40" s="19"/>
      <c r="H40" s="19"/>
      <c r="I40" s="19"/>
      <c r="J40" s="19"/>
    </row>
  </sheetData>
  <mergeCells count="24">
    <mergeCell ref="G38:H38"/>
    <mergeCell ref="A7:K7"/>
    <mergeCell ref="A2:K2"/>
    <mergeCell ref="A3:K3"/>
    <mergeCell ref="A4:K4"/>
    <mergeCell ref="A5:K5"/>
    <mergeCell ref="A6:K6"/>
    <mergeCell ref="I38:K38"/>
    <mergeCell ref="B39:C39"/>
    <mergeCell ref="B40:C40"/>
    <mergeCell ref="I8:J8"/>
    <mergeCell ref="A35:K35"/>
    <mergeCell ref="G36:H36"/>
    <mergeCell ref="A37:C37"/>
    <mergeCell ref="G37:H37"/>
    <mergeCell ref="I37:K37"/>
    <mergeCell ref="A8:A9"/>
    <mergeCell ref="B8:B9"/>
    <mergeCell ref="C8:C9"/>
    <mergeCell ref="D8:D9"/>
    <mergeCell ref="E8:F8"/>
    <mergeCell ref="G8:H8"/>
    <mergeCell ref="A33:E33"/>
    <mergeCell ref="A38:C38"/>
  </mergeCells>
  <pageMargins left="0" right="0" top="0.5" bottom="0" header="0" footer="0"/>
  <pageSetup scale="80"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
  <sheetViews>
    <sheetView workbookViewId="0">
      <selection activeCell="H54" sqref="H54"/>
    </sheetView>
  </sheetViews>
  <sheetFormatPr defaultColWidth="8.85546875" defaultRowHeight="43.5" customHeight="1"/>
  <cols>
    <col min="1" max="1" width="7" style="1" bestFit="1" customWidth="1"/>
    <col min="2" max="2" width="34.42578125" style="3" customWidth="1"/>
    <col min="3" max="3" width="6.7109375" style="1" customWidth="1"/>
    <col min="4" max="4" width="10.28515625" style="1" customWidth="1"/>
    <col min="5" max="5" width="12.140625" style="1" bestFit="1" customWidth="1"/>
    <col min="6" max="6" width="16" style="1" customWidth="1"/>
    <col min="7" max="7" width="12.140625" style="1" bestFit="1" customWidth="1"/>
    <col min="8" max="8" width="14.42578125" style="1" customWidth="1"/>
    <col min="9" max="9" width="12.140625" style="1" bestFit="1" customWidth="1"/>
    <col min="10" max="10" width="15.140625" style="1" customWidth="1"/>
    <col min="11" max="11" width="12.140625" style="1" customWidth="1"/>
    <col min="12" max="16384" width="8.85546875" style="1"/>
  </cols>
  <sheetData>
    <row r="1" spans="1:11" ht="26.25" customHeight="1"/>
    <row r="2" spans="1:11" s="8" customFormat="1" ht="26.25" customHeight="1">
      <c r="A2" s="108" t="s">
        <v>3</v>
      </c>
      <c r="B2" s="108"/>
      <c r="C2" s="108"/>
      <c r="D2" s="108"/>
      <c r="E2" s="108"/>
      <c r="F2" s="108"/>
      <c r="G2" s="108"/>
      <c r="H2" s="108"/>
      <c r="I2" s="108"/>
      <c r="J2" s="108"/>
      <c r="K2" s="108"/>
    </row>
    <row r="3" spans="1:11" s="8" customFormat="1" ht="26.25" customHeight="1">
      <c r="A3" s="123" t="s">
        <v>4</v>
      </c>
      <c r="B3" s="123"/>
      <c r="C3" s="123"/>
      <c r="D3" s="123"/>
      <c r="E3" s="123"/>
      <c r="F3" s="123"/>
      <c r="G3" s="123"/>
      <c r="H3" s="123"/>
      <c r="I3" s="123"/>
      <c r="J3" s="123"/>
      <c r="K3" s="123"/>
    </row>
    <row r="4" spans="1:11" s="8" customFormat="1" ht="26.25" customHeight="1">
      <c r="A4" s="124" t="s">
        <v>5</v>
      </c>
      <c r="B4" s="124"/>
      <c r="C4" s="124"/>
      <c r="D4" s="124"/>
      <c r="E4" s="124"/>
      <c r="F4" s="124"/>
      <c r="G4" s="124"/>
      <c r="H4" s="124"/>
      <c r="I4" s="124"/>
      <c r="J4" s="124"/>
      <c r="K4" s="124"/>
    </row>
    <row r="5" spans="1:11" s="8" customFormat="1" ht="26.25" customHeight="1">
      <c r="A5" s="125" t="s">
        <v>47</v>
      </c>
      <c r="B5" s="125"/>
      <c r="C5" s="125"/>
      <c r="D5" s="125"/>
      <c r="E5" s="125"/>
      <c r="F5" s="125"/>
      <c r="G5" s="125"/>
      <c r="H5" s="125"/>
      <c r="I5" s="125"/>
      <c r="J5" s="125"/>
      <c r="K5" s="125"/>
    </row>
    <row r="6" spans="1:11" s="9" customFormat="1" ht="26.25" customHeight="1">
      <c r="A6" s="107" t="s">
        <v>6</v>
      </c>
      <c r="B6" s="107"/>
      <c r="C6" s="107"/>
      <c r="D6" s="107"/>
      <c r="E6" s="107"/>
      <c r="F6" s="107"/>
      <c r="G6" s="107"/>
      <c r="H6" s="107"/>
      <c r="I6" s="107"/>
      <c r="J6" s="107"/>
      <c r="K6" s="107"/>
    </row>
    <row r="7" spans="1:11" s="9" customFormat="1" ht="48.75" customHeight="1">
      <c r="A7" s="107" t="s">
        <v>77</v>
      </c>
      <c r="B7" s="107"/>
      <c r="C7" s="107"/>
      <c r="D7" s="107"/>
      <c r="E7" s="107"/>
      <c r="F7" s="107"/>
      <c r="G7" s="107"/>
      <c r="H7" s="107"/>
      <c r="I7" s="107"/>
      <c r="J7" s="107"/>
      <c r="K7" s="107"/>
    </row>
    <row r="8" spans="1:11" s="4" customFormat="1" ht="87" customHeight="1">
      <c r="A8" s="138" t="s">
        <v>0</v>
      </c>
      <c r="B8" s="138" t="s">
        <v>7</v>
      </c>
      <c r="C8" s="140" t="s">
        <v>8</v>
      </c>
      <c r="D8" s="140" t="s">
        <v>9</v>
      </c>
      <c r="E8" s="134" t="s">
        <v>130</v>
      </c>
      <c r="F8" s="135"/>
      <c r="G8" s="142" t="s">
        <v>65</v>
      </c>
      <c r="H8" s="135"/>
      <c r="I8" s="134" t="s">
        <v>131</v>
      </c>
      <c r="J8" s="135"/>
      <c r="K8" s="28" t="s">
        <v>1</v>
      </c>
    </row>
    <row r="9" spans="1:11" s="11" customFormat="1" ht="19.5">
      <c r="A9" s="139"/>
      <c r="B9" s="139"/>
      <c r="C9" s="141"/>
      <c r="D9" s="141"/>
      <c r="E9" s="15" t="s">
        <v>10</v>
      </c>
      <c r="F9" s="15" t="s">
        <v>11</v>
      </c>
      <c r="G9" s="15" t="s">
        <v>10</v>
      </c>
      <c r="H9" s="15" t="s">
        <v>11</v>
      </c>
      <c r="I9" s="15" t="str">
        <f>G9</f>
        <v>प्रति ईकाई रेट</v>
      </c>
      <c r="J9" s="15" t="str">
        <f>H9</f>
        <v>जम्मा</v>
      </c>
      <c r="K9" s="10"/>
    </row>
    <row r="10" spans="1:11" s="11" customFormat="1" ht="19.5">
      <c r="A10" s="10">
        <v>1</v>
      </c>
      <c r="B10" s="10" t="s">
        <v>78</v>
      </c>
      <c r="C10" s="10" t="s">
        <v>42</v>
      </c>
      <c r="D10" s="10">
        <v>60</v>
      </c>
      <c r="E10" s="10">
        <v>19800</v>
      </c>
      <c r="F10" s="15">
        <f>E10*D10</f>
        <v>1188000</v>
      </c>
      <c r="G10" s="15">
        <v>19920</v>
      </c>
      <c r="H10" s="15">
        <f>G10*D10</f>
        <v>1195200</v>
      </c>
      <c r="I10" s="15">
        <v>20000</v>
      </c>
      <c r="J10" s="15">
        <f>I10*D10</f>
        <v>1200000</v>
      </c>
      <c r="K10" s="10"/>
    </row>
    <row r="11" spans="1:11" s="11" customFormat="1" ht="19.5">
      <c r="A11" s="10">
        <v>2</v>
      </c>
      <c r="B11" s="10" t="s">
        <v>79</v>
      </c>
      <c r="C11" s="10" t="s">
        <v>42</v>
      </c>
      <c r="D11" s="10">
        <v>100</v>
      </c>
      <c r="E11" s="10">
        <v>1560</v>
      </c>
      <c r="F11" s="15">
        <f t="shared" ref="F11:F58" si="0">E11*D11</f>
        <v>156000</v>
      </c>
      <c r="G11" s="15">
        <v>1590</v>
      </c>
      <c r="H11" s="15">
        <f t="shared" ref="H11:H58" si="1">G11*D11</f>
        <v>159000</v>
      </c>
      <c r="I11" s="15">
        <v>1600</v>
      </c>
      <c r="J11" s="15">
        <f t="shared" ref="J11:J58" si="2">I11*D11</f>
        <v>160000</v>
      </c>
      <c r="K11" s="10"/>
    </row>
    <row r="12" spans="1:11" s="11" customFormat="1" ht="19.5">
      <c r="A12" s="10">
        <v>3</v>
      </c>
      <c r="B12" s="10" t="s">
        <v>80</v>
      </c>
      <c r="C12" s="10" t="s">
        <v>42</v>
      </c>
      <c r="D12" s="10">
        <v>250</v>
      </c>
      <c r="E12" s="10">
        <v>2820</v>
      </c>
      <c r="F12" s="15">
        <f t="shared" si="0"/>
        <v>705000</v>
      </c>
      <c r="G12" s="15">
        <v>2840</v>
      </c>
      <c r="H12" s="15">
        <f t="shared" si="1"/>
        <v>710000</v>
      </c>
      <c r="I12" s="15">
        <v>2920</v>
      </c>
      <c r="J12" s="15">
        <f t="shared" si="2"/>
        <v>730000</v>
      </c>
      <c r="K12" s="10"/>
    </row>
    <row r="13" spans="1:11" s="11" customFormat="1" ht="19.5">
      <c r="A13" s="10">
        <v>4</v>
      </c>
      <c r="B13" s="10" t="s">
        <v>81</v>
      </c>
      <c r="C13" s="10" t="s">
        <v>42</v>
      </c>
      <c r="D13" s="10">
        <v>100</v>
      </c>
      <c r="E13" s="10"/>
      <c r="F13" s="15">
        <f t="shared" si="0"/>
        <v>0</v>
      </c>
      <c r="G13" s="15"/>
      <c r="H13" s="15">
        <f t="shared" si="1"/>
        <v>0</v>
      </c>
      <c r="I13" s="15"/>
      <c r="J13" s="15">
        <f t="shared" si="2"/>
        <v>0</v>
      </c>
      <c r="K13" s="10"/>
    </row>
    <row r="14" spans="1:11" s="11" customFormat="1" ht="19.5">
      <c r="A14" s="10">
        <v>5</v>
      </c>
      <c r="B14" s="10" t="s">
        <v>82</v>
      </c>
      <c r="C14" s="10" t="s">
        <v>42</v>
      </c>
      <c r="D14" s="10">
        <v>100</v>
      </c>
      <c r="E14" s="10"/>
      <c r="F14" s="15">
        <f t="shared" si="0"/>
        <v>0</v>
      </c>
      <c r="G14" s="15"/>
      <c r="H14" s="15">
        <f t="shared" si="1"/>
        <v>0</v>
      </c>
      <c r="I14" s="15"/>
      <c r="J14" s="15">
        <f t="shared" si="2"/>
        <v>0</v>
      </c>
      <c r="K14" s="10"/>
    </row>
    <row r="15" spans="1:11" s="11" customFormat="1" ht="19.5">
      <c r="A15" s="10">
        <v>6</v>
      </c>
      <c r="B15" s="10" t="s">
        <v>83</v>
      </c>
      <c r="C15" s="10" t="s">
        <v>126</v>
      </c>
      <c r="D15" s="10">
        <v>60</v>
      </c>
      <c r="E15" s="10"/>
      <c r="F15" s="15">
        <f t="shared" si="0"/>
        <v>0</v>
      </c>
      <c r="G15" s="15"/>
      <c r="H15" s="15">
        <f t="shared" si="1"/>
        <v>0</v>
      </c>
      <c r="I15" s="15"/>
      <c r="J15" s="15">
        <f t="shared" si="2"/>
        <v>0</v>
      </c>
      <c r="K15" s="10"/>
    </row>
    <row r="16" spans="1:11" s="11" customFormat="1" ht="19.5">
      <c r="A16" s="10">
        <v>7</v>
      </c>
      <c r="B16" s="10" t="s">
        <v>84</v>
      </c>
      <c r="C16" s="10" t="s">
        <v>126</v>
      </c>
      <c r="D16" s="10">
        <v>100</v>
      </c>
      <c r="E16" s="10"/>
      <c r="F16" s="15">
        <f t="shared" si="0"/>
        <v>0</v>
      </c>
      <c r="G16" s="15"/>
      <c r="H16" s="15">
        <f t="shared" si="1"/>
        <v>0</v>
      </c>
      <c r="I16" s="15"/>
      <c r="J16" s="15">
        <f t="shared" si="2"/>
        <v>0</v>
      </c>
      <c r="K16" s="10"/>
    </row>
    <row r="17" spans="1:11" s="11" customFormat="1" ht="19.5">
      <c r="A17" s="10">
        <v>8</v>
      </c>
      <c r="B17" s="10" t="s">
        <v>85</v>
      </c>
      <c r="C17" s="10" t="s">
        <v>126</v>
      </c>
      <c r="D17" s="10">
        <v>300</v>
      </c>
      <c r="E17" s="10"/>
      <c r="F17" s="15">
        <f t="shared" si="0"/>
        <v>0</v>
      </c>
      <c r="G17" s="15"/>
      <c r="H17" s="15">
        <f t="shared" si="1"/>
        <v>0</v>
      </c>
      <c r="I17" s="15"/>
      <c r="J17" s="15">
        <f t="shared" si="2"/>
        <v>0</v>
      </c>
      <c r="K17" s="10"/>
    </row>
    <row r="18" spans="1:11" s="11" customFormat="1" ht="19.5">
      <c r="A18" s="10">
        <v>9</v>
      </c>
      <c r="B18" s="10" t="s">
        <v>86</v>
      </c>
      <c r="C18" s="10" t="s">
        <v>126</v>
      </c>
      <c r="D18" s="10">
        <v>100</v>
      </c>
      <c r="E18" s="10"/>
      <c r="F18" s="15">
        <f t="shared" si="0"/>
        <v>0</v>
      </c>
      <c r="G18" s="15"/>
      <c r="H18" s="15">
        <f t="shared" si="1"/>
        <v>0</v>
      </c>
      <c r="I18" s="15"/>
      <c r="J18" s="15">
        <f t="shared" si="2"/>
        <v>0</v>
      </c>
      <c r="K18" s="10"/>
    </row>
    <row r="19" spans="1:11" s="11" customFormat="1" ht="19.5">
      <c r="A19" s="10">
        <v>10</v>
      </c>
      <c r="B19" s="10" t="s">
        <v>87</v>
      </c>
      <c r="C19" s="10" t="s">
        <v>126</v>
      </c>
      <c r="D19" s="10">
        <v>100</v>
      </c>
      <c r="E19" s="10"/>
      <c r="F19" s="15">
        <f t="shared" si="0"/>
        <v>0</v>
      </c>
      <c r="G19" s="15"/>
      <c r="H19" s="15">
        <f t="shared" si="1"/>
        <v>0</v>
      </c>
      <c r="I19" s="15"/>
      <c r="J19" s="15">
        <f t="shared" si="2"/>
        <v>0</v>
      </c>
      <c r="K19" s="10"/>
    </row>
    <row r="20" spans="1:11" s="11" customFormat="1" ht="19.5">
      <c r="A20" s="10">
        <v>11</v>
      </c>
      <c r="B20" s="10" t="s">
        <v>88</v>
      </c>
      <c r="C20" s="10" t="s">
        <v>126</v>
      </c>
      <c r="D20" s="10">
        <v>100</v>
      </c>
      <c r="E20" s="10"/>
      <c r="F20" s="15">
        <f t="shared" si="0"/>
        <v>0</v>
      </c>
      <c r="G20" s="15"/>
      <c r="H20" s="15">
        <f t="shared" si="1"/>
        <v>0</v>
      </c>
      <c r="I20" s="15"/>
      <c r="J20" s="15">
        <f t="shared" si="2"/>
        <v>0</v>
      </c>
      <c r="K20" s="10"/>
    </row>
    <row r="21" spans="1:11" s="11" customFormat="1" ht="19.5">
      <c r="A21" s="10">
        <v>12</v>
      </c>
      <c r="B21" s="10" t="s">
        <v>89</v>
      </c>
      <c r="C21" s="10" t="s">
        <v>126</v>
      </c>
      <c r="D21" s="10">
        <v>100</v>
      </c>
      <c r="E21" s="10"/>
      <c r="F21" s="15">
        <f t="shared" si="0"/>
        <v>0</v>
      </c>
      <c r="G21" s="15"/>
      <c r="H21" s="15">
        <f t="shared" si="1"/>
        <v>0</v>
      </c>
      <c r="I21" s="15"/>
      <c r="J21" s="15">
        <f t="shared" si="2"/>
        <v>0</v>
      </c>
      <c r="K21" s="10"/>
    </row>
    <row r="22" spans="1:11" s="11" customFormat="1" ht="19.5">
      <c r="A22" s="10">
        <v>13</v>
      </c>
      <c r="B22" s="10" t="s">
        <v>90</v>
      </c>
      <c r="C22" s="10" t="s">
        <v>126</v>
      </c>
      <c r="D22" s="10">
        <v>100</v>
      </c>
      <c r="E22" s="10"/>
      <c r="F22" s="15">
        <f t="shared" si="0"/>
        <v>0</v>
      </c>
      <c r="G22" s="15"/>
      <c r="H22" s="15">
        <f t="shared" si="1"/>
        <v>0</v>
      </c>
      <c r="I22" s="15"/>
      <c r="J22" s="15">
        <f t="shared" si="2"/>
        <v>0</v>
      </c>
      <c r="K22" s="10"/>
    </row>
    <row r="23" spans="1:11" s="11" customFormat="1" ht="19.5">
      <c r="A23" s="10">
        <v>14</v>
      </c>
      <c r="B23" s="10" t="s">
        <v>91</v>
      </c>
      <c r="C23" s="10" t="s">
        <v>126</v>
      </c>
      <c r="D23" s="10">
        <v>100</v>
      </c>
      <c r="E23" s="10"/>
      <c r="F23" s="15">
        <f t="shared" si="0"/>
        <v>0</v>
      </c>
      <c r="G23" s="15"/>
      <c r="H23" s="15">
        <f t="shared" si="1"/>
        <v>0</v>
      </c>
      <c r="I23" s="15"/>
      <c r="J23" s="15">
        <f t="shared" si="2"/>
        <v>0</v>
      </c>
      <c r="K23" s="10"/>
    </row>
    <row r="24" spans="1:11" s="11" customFormat="1" ht="19.5">
      <c r="A24" s="10">
        <v>15</v>
      </c>
      <c r="B24" s="10" t="s">
        <v>92</v>
      </c>
      <c r="C24" s="10" t="s">
        <v>126</v>
      </c>
      <c r="D24" s="10">
        <v>100</v>
      </c>
      <c r="E24" s="10"/>
      <c r="F24" s="15">
        <f t="shared" si="0"/>
        <v>0</v>
      </c>
      <c r="G24" s="15"/>
      <c r="H24" s="15">
        <f t="shared" si="1"/>
        <v>0</v>
      </c>
      <c r="I24" s="15"/>
      <c r="J24" s="15">
        <f t="shared" si="2"/>
        <v>0</v>
      </c>
      <c r="K24" s="10"/>
    </row>
    <row r="25" spans="1:11" s="11" customFormat="1" ht="19.5">
      <c r="A25" s="10">
        <v>16</v>
      </c>
      <c r="B25" s="10" t="s">
        <v>93</v>
      </c>
      <c r="C25" s="10" t="s">
        <v>126</v>
      </c>
      <c r="D25" s="10">
        <v>200</v>
      </c>
      <c r="E25" s="10"/>
      <c r="F25" s="15">
        <f t="shared" si="0"/>
        <v>0</v>
      </c>
      <c r="G25" s="15"/>
      <c r="H25" s="15">
        <f t="shared" si="1"/>
        <v>0</v>
      </c>
      <c r="I25" s="15"/>
      <c r="J25" s="15">
        <f t="shared" si="2"/>
        <v>0</v>
      </c>
      <c r="K25" s="10"/>
    </row>
    <row r="26" spans="1:11" s="11" customFormat="1" ht="19.5">
      <c r="A26" s="10">
        <v>17</v>
      </c>
      <c r="B26" s="10" t="s">
        <v>94</v>
      </c>
      <c r="C26" s="10" t="s">
        <v>126</v>
      </c>
      <c r="D26" s="10">
        <v>300</v>
      </c>
      <c r="E26" s="10"/>
      <c r="F26" s="15">
        <f t="shared" si="0"/>
        <v>0</v>
      </c>
      <c r="G26" s="15"/>
      <c r="H26" s="15">
        <f t="shared" si="1"/>
        <v>0</v>
      </c>
      <c r="I26" s="15"/>
      <c r="J26" s="15">
        <f t="shared" si="2"/>
        <v>0</v>
      </c>
      <c r="K26" s="10"/>
    </row>
    <row r="27" spans="1:11" s="11" customFormat="1" ht="19.5">
      <c r="A27" s="10">
        <v>18</v>
      </c>
      <c r="B27" s="10" t="s">
        <v>95</v>
      </c>
      <c r="C27" s="10" t="s">
        <v>126</v>
      </c>
      <c r="D27" s="10">
        <v>100</v>
      </c>
      <c r="E27" s="10"/>
      <c r="F27" s="15">
        <f t="shared" si="0"/>
        <v>0</v>
      </c>
      <c r="G27" s="15"/>
      <c r="H27" s="15">
        <f t="shared" si="1"/>
        <v>0</v>
      </c>
      <c r="I27" s="15"/>
      <c r="J27" s="15">
        <f t="shared" si="2"/>
        <v>0</v>
      </c>
      <c r="K27" s="10"/>
    </row>
    <row r="28" spans="1:11" s="11" customFormat="1" ht="19.5">
      <c r="A28" s="10">
        <v>19</v>
      </c>
      <c r="B28" s="10" t="s">
        <v>96</v>
      </c>
      <c r="C28" s="10" t="s">
        <v>126</v>
      </c>
      <c r="D28" s="10">
        <v>50</v>
      </c>
      <c r="E28" s="10"/>
      <c r="F28" s="15">
        <f t="shared" si="0"/>
        <v>0</v>
      </c>
      <c r="G28" s="15"/>
      <c r="H28" s="15">
        <f t="shared" si="1"/>
        <v>0</v>
      </c>
      <c r="I28" s="15"/>
      <c r="J28" s="15">
        <f t="shared" si="2"/>
        <v>0</v>
      </c>
      <c r="K28" s="10"/>
    </row>
    <row r="29" spans="1:11" s="11" customFormat="1" ht="19.5">
      <c r="A29" s="10">
        <v>20</v>
      </c>
      <c r="B29" s="10" t="s">
        <v>97</v>
      </c>
      <c r="C29" s="10" t="s">
        <v>42</v>
      </c>
      <c r="D29" s="10">
        <v>50</v>
      </c>
      <c r="E29" s="10"/>
      <c r="F29" s="15">
        <f t="shared" si="0"/>
        <v>0</v>
      </c>
      <c r="G29" s="15"/>
      <c r="H29" s="15">
        <f t="shared" si="1"/>
        <v>0</v>
      </c>
      <c r="I29" s="15"/>
      <c r="J29" s="15">
        <f t="shared" si="2"/>
        <v>0</v>
      </c>
      <c r="K29" s="10"/>
    </row>
    <row r="30" spans="1:11" s="11" customFormat="1" ht="19.5">
      <c r="A30" s="10">
        <v>21</v>
      </c>
      <c r="B30" s="10" t="s">
        <v>98</v>
      </c>
      <c r="C30" s="10" t="s">
        <v>126</v>
      </c>
      <c r="D30" s="10">
        <v>60</v>
      </c>
      <c r="E30" s="10"/>
      <c r="F30" s="15">
        <f t="shared" si="0"/>
        <v>0</v>
      </c>
      <c r="G30" s="15"/>
      <c r="H30" s="15">
        <f t="shared" si="1"/>
        <v>0</v>
      </c>
      <c r="I30" s="15"/>
      <c r="J30" s="15">
        <f t="shared" si="2"/>
        <v>0</v>
      </c>
      <c r="K30" s="10"/>
    </row>
    <row r="31" spans="1:11" s="11" customFormat="1" ht="19.5">
      <c r="A31" s="10">
        <v>22</v>
      </c>
      <c r="B31" s="10" t="s">
        <v>99</v>
      </c>
      <c r="C31" s="10" t="s">
        <v>126</v>
      </c>
      <c r="D31" s="10">
        <v>100</v>
      </c>
      <c r="E31" s="10"/>
      <c r="F31" s="15">
        <f t="shared" si="0"/>
        <v>0</v>
      </c>
      <c r="G31" s="15"/>
      <c r="H31" s="15">
        <f t="shared" si="1"/>
        <v>0</v>
      </c>
      <c r="I31" s="15"/>
      <c r="J31" s="15">
        <f t="shared" si="2"/>
        <v>0</v>
      </c>
      <c r="K31" s="10"/>
    </row>
    <row r="32" spans="1:11" s="11" customFormat="1" ht="19.5">
      <c r="A32" s="10">
        <v>23</v>
      </c>
      <c r="B32" s="10" t="s">
        <v>100</v>
      </c>
      <c r="C32" s="10" t="s">
        <v>126</v>
      </c>
      <c r="D32" s="10">
        <v>100</v>
      </c>
      <c r="E32" s="10"/>
      <c r="F32" s="15">
        <f t="shared" si="0"/>
        <v>0</v>
      </c>
      <c r="G32" s="15"/>
      <c r="H32" s="15">
        <f t="shared" si="1"/>
        <v>0</v>
      </c>
      <c r="I32" s="15"/>
      <c r="J32" s="15">
        <f t="shared" si="2"/>
        <v>0</v>
      </c>
      <c r="K32" s="10"/>
    </row>
    <row r="33" spans="1:11" s="11" customFormat="1" ht="19.5">
      <c r="A33" s="10">
        <v>24</v>
      </c>
      <c r="B33" s="10" t="s">
        <v>101</v>
      </c>
      <c r="C33" s="10" t="s">
        <v>126</v>
      </c>
      <c r="D33" s="10">
        <v>100</v>
      </c>
      <c r="E33" s="10"/>
      <c r="F33" s="15">
        <f t="shared" si="0"/>
        <v>0</v>
      </c>
      <c r="G33" s="15"/>
      <c r="H33" s="15">
        <f t="shared" si="1"/>
        <v>0</v>
      </c>
      <c r="I33" s="15"/>
      <c r="J33" s="15">
        <f t="shared" si="2"/>
        <v>0</v>
      </c>
      <c r="K33" s="10"/>
    </row>
    <row r="34" spans="1:11" s="11" customFormat="1" ht="19.5">
      <c r="A34" s="10">
        <v>25</v>
      </c>
      <c r="B34" s="10" t="s">
        <v>102</v>
      </c>
      <c r="C34" s="10" t="s">
        <v>126</v>
      </c>
      <c r="D34" s="10">
        <v>100</v>
      </c>
      <c r="E34" s="10"/>
      <c r="F34" s="15">
        <f t="shared" si="0"/>
        <v>0</v>
      </c>
      <c r="G34" s="15"/>
      <c r="H34" s="15">
        <f t="shared" si="1"/>
        <v>0</v>
      </c>
      <c r="I34" s="15"/>
      <c r="J34" s="15">
        <f t="shared" si="2"/>
        <v>0</v>
      </c>
      <c r="K34" s="10"/>
    </row>
    <row r="35" spans="1:11" s="11" customFormat="1" ht="19.5">
      <c r="A35" s="10">
        <v>26</v>
      </c>
      <c r="B35" s="10" t="s">
        <v>103</v>
      </c>
      <c r="C35" s="10" t="s">
        <v>126</v>
      </c>
      <c r="D35" s="10">
        <v>100</v>
      </c>
      <c r="E35" s="10"/>
      <c r="F35" s="15">
        <f t="shared" si="0"/>
        <v>0</v>
      </c>
      <c r="G35" s="15"/>
      <c r="H35" s="15">
        <f t="shared" si="1"/>
        <v>0</v>
      </c>
      <c r="I35" s="15"/>
      <c r="J35" s="15">
        <f t="shared" si="2"/>
        <v>0</v>
      </c>
      <c r="K35" s="10"/>
    </row>
    <row r="36" spans="1:11" s="11" customFormat="1" ht="19.5">
      <c r="A36" s="10">
        <v>27</v>
      </c>
      <c r="B36" s="10" t="s">
        <v>104</v>
      </c>
      <c r="C36" s="10" t="s">
        <v>126</v>
      </c>
      <c r="D36" s="10">
        <v>100</v>
      </c>
      <c r="E36" s="10"/>
      <c r="F36" s="15">
        <f t="shared" si="0"/>
        <v>0</v>
      </c>
      <c r="G36" s="15"/>
      <c r="H36" s="15">
        <f t="shared" si="1"/>
        <v>0</v>
      </c>
      <c r="I36" s="15"/>
      <c r="J36" s="15">
        <f t="shared" si="2"/>
        <v>0</v>
      </c>
      <c r="K36" s="10"/>
    </row>
    <row r="37" spans="1:11" s="11" customFormat="1" ht="19.5">
      <c r="A37" s="10">
        <v>28</v>
      </c>
      <c r="B37" s="10" t="s">
        <v>105</v>
      </c>
      <c r="C37" s="10" t="s">
        <v>42</v>
      </c>
      <c r="D37" s="10">
        <v>100</v>
      </c>
      <c r="E37" s="10"/>
      <c r="F37" s="15">
        <f t="shared" si="0"/>
        <v>0</v>
      </c>
      <c r="G37" s="15"/>
      <c r="H37" s="15">
        <f t="shared" si="1"/>
        <v>0</v>
      </c>
      <c r="I37" s="15"/>
      <c r="J37" s="15">
        <f t="shared" si="2"/>
        <v>0</v>
      </c>
      <c r="K37" s="10"/>
    </row>
    <row r="38" spans="1:11" s="11" customFormat="1" ht="19.5">
      <c r="A38" s="10">
        <v>29</v>
      </c>
      <c r="B38" s="10" t="s">
        <v>106</v>
      </c>
      <c r="C38" s="10" t="s">
        <v>126</v>
      </c>
      <c r="D38" s="10">
        <v>100</v>
      </c>
      <c r="E38" s="10"/>
      <c r="F38" s="15">
        <f t="shared" si="0"/>
        <v>0</v>
      </c>
      <c r="G38" s="15"/>
      <c r="H38" s="15">
        <f t="shared" si="1"/>
        <v>0</v>
      </c>
      <c r="I38" s="15"/>
      <c r="J38" s="15">
        <f t="shared" si="2"/>
        <v>0</v>
      </c>
      <c r="K38" s="10"/>
    </row>
    <row r="39" spans="1:11" s="11" customFormat="1" ht="19.5">
      <c r="A39" s="10">
        <v>30</v>
      </c>
      <c r="B39" s="10" t="s">
        <v>107</v>
      </c>
      <c r="C39" s="10" t="s">
        <v>127</v>
      </c>
      <c r="D39" s="10">
        <v>100</v>
      </c>
      <c r="E39" s="10"/>
      <c r="F39" s="15">
        <f t="shared" si="0"/>
        <v>0</v>
      </c>
      <c r="G39" s="15"/>
      <c r="H39" s="15">
        <f t="shared" si="1"/>
        <v>0</v>
      </c>
      <c r="I39" s="15"/>
      <c r="J39" s="15">
        <f t="shared" si="2"/>
        <v>0</v>
      </c>
      <c r="K39" s="10"/>
    </row>
    <row r="40" spans="1:11" s="11" customFormat="1" ht="19.5">
      <c r="A40" s="10">
        <v>31</v>
      </c>
      <c r="B40" s="10" t="s">
        <v>108</v>
      </c>
      <c r="C40" s="10" t="s">
        <v>126</v>
      </c>
      <c r="D40" s="10">
        <v>100</v>
      </c>
      <c r="E40" s="10"/>
      <c r="F40" s="15">
        <f t="shared" si="0"/>
        <v>0</v>
      </c>
      <c r="G40" s="15"/>
      <c r="H40" s="15">
        <f t="shared" si="1"/>
        <v>0</v>
      </c>
      <c r="I40" s="15"/>
      <c r="J40" s="15">
        <f t="shared" si="2"/>
        <v>0</v>
      </c>
      <c r="K40" s="10"/>
    </row>
    <row r="41" spans="1:11" s="11" customFormat="1" ht="19.5">
      <c r="A41" s="10">
        <v>32</v>
      </c>
      <c r="B41" s="10" t="s">
        <v>109</v>
      </c>
      <c r="C41" s="10" t="s">
        <v>126</v>
      </c>
      <c r="D41" s="10">
        <v>200</v>
      </c>
      <c r="E41" s="10"/>
      <c r="F41" s="15">
        <f t="shared" si="0"/>
        <v>0</v>
      </c>
      <c r="G41" s="15"/>
      <c r="H41" s="15">
        <f t="shared" si="1"/>
        <v>0</v>
      </c>
      <c r="I41" s="15"/>
      <c r="J41" s="15">
        <f t="shared" si="2"/>
        <v>0</v>
      </c>
      <c r="K41" s="10"/>
    </row>
    <row r="42" spans="1:11" s="11" customFormat="1" ht="19.5">
      <c r="A42" s="10">
        <v>33</v>
      </c>
      <c r="B42" s="10" t="s">
        <v>110</v>
      </c>
      <c r="C42" s="10" t="s">
        <v>127</v>
      </c>
      <c r="D42" s="10">
        <v>100</v>
      </c>
      <c r="E42" s="10"/>
      <c r="F42" s="15">
        <f t="shared" si="0"/>
        <v>0</v>
      </c>
      <c r="G42" s="15"/>
      <c r="H42" s="15">
        <f t="shared" si="1"/>
        <v>0</v>
      </c>
      <c r="I42" s="15"/>
      <c r="J42" s="15">
        <f t="shared" si="2"/>
        <v>0</v>
      </c>
      <c r="K42" s="10"/>
    </row>
    <row r="43" spans="1:11" s="11" customFormat="1" ht="19.5">
      <c r="A43" s="10">
        <v>34</v>
      </c>
      <c r="B43" s="10" t="s">
        <v>111</v>
      </c>
      <c r="C43" s="10" t="s">
        <v>126</v>
      </c>
      <c r="D43" s="10">
        <v>200</v>
      </c>
      <c r="E43" s="10"/>
      <c r="F43" s="15">
        <f t="shared" si="0"/>
        <v>0</v>
      </c>
      <c r="G43" s="15"/>
      <c r="H43" s="15">
        <f t="shared" si="1"/>
        <v>0</v>
      </c>
      <c r="I43" s="15"/>
      <c r="J43" s="15">
        <f t="shared" si="2"/>
        <v>0</v>
      </c>
      <c r="K43" s="10"/>
    </row>
    <row r="44" spans="1:11" s="11" customFormat="1" ht="19.5">
      <c r="A44" s="10">
        <v>35</v>
      </c>
      <c r="B44" s="10" t="s">
        <v>112</v>
      </c>
      <c r="C44" s="10" t="s">
        <v>126</v>
      </c>
      <c r="D44" s="10">
        <v>200</v>
      </c>
      <c r="E44" s="10"/>
      <c r="F44" s="15">
        <f t="shared" si="0"/>
        <v>0</v>
      </c>
      <c r="G44" s="15"/>
      <c r="H44" s="15">
        <f t="shared" si="1"/>
        <v>0</v>
      </c>
      <c r="I44" s="15"/>
      <c r="J44" s="15">
        <f t="shared" si="2"/>
        <v>0</v>
      </c>
      <c r="K44" s="10"/>
    </row>
    <row r="45" spans="1:11" s="11" customFormat="1" ht="19.5">
      <c r="A45" s="10">
        <v>36</v>
      </c>
      <c r="B45" s="10" t="s">
        <v>113</v>
      </c>
      <c r="C45" s="10" t="s">
        <v>127</v>
      </c>
      <c r="D45" s="10">
        <v>200</v>
      </c>
      <c r="E45" s="10"/>
      <c r="F45" s="15">
        <f t="shared" si="0"/>
        <v>0</v>
      </c>
      <c r="G45" s="15"/>
      <c r="H45" s="15">
        <f t="shared" si="1"/>
        <v>0</v>
      </c>
      <c r="I45" s="15"/>
      <c r="J45" s="15">
        <f t="shared" si="2"/>
        <v>0</v>
      </c>
      <c r="K45" s="10"/>
    </row>
    <row r="46" spans="1:11" s="11" customFormat="1" ht="19.5">
      <c r="A46" s="10">
        <v>37</v>
      </c>
      <c r="B46" s="10" t="s">
        <v>114</v>
      </c>
      <c r="C46" s="10" t="s">
        <v>126</v>
      </c>
      <c r="D46" s="10">
        <v>60</v>
      </c>
      <c r="E46" s="10"/>
      <c r="F46" s="15">
        <f t="shared" si="0"/>
        <v>0</v>
      </c>
      <c r="G46" s="15"/>
      <c r="H46" s="15">
        <f t="shared" si="1"/>
        <v>0</v>
      </c>
      <c r="I46" s="15"/>
      <c r="J46" s="15">
        <f t="shared" si="2"/>
        <v>0</v>
      </c>
      <c r="K46" s="10"/>
    </row>
    <row r="47" spans="1:11" s="11" customFormat="1" ht="19.5">
      <c r="A47" s="10">
        <v>38</v>
      </c>
      <c r="B47" s="10" t="s">
        <v>115</v>
      </c>
      <c r="C47" s="10" t="s">
        <v>126</v>
      </c>
      <c r="D47" s="10">
        <v>40</v>
      </c>
      <c r="E47" s="10"/>
      <c r="F47" s="15">
        <f t="shared" si="0"/>
        <v>0</v>
      </c>
      <c r="G47" s="15"/>
      <c r="H47" s="15">
        <f t="shared" si="1"/>
        <v>0</v>
      </c>
      <c r="I47" s="15"/>
      <c r="J47" s="15">
        <f t="shared" si="2"/>
        <v>0</v>
      </c>
      <c r="K47" s="10"/>
    </row>
    <row r="48" spans="1:11" s="11" customFormat="1" ht="19.5">
      <c r="A48" s="10">
        <v>39</v>
      </c>
      <c r="B48" s="10" t="s">
        <v>116</v>
      </c>
      <c r="C48" s="10" t="s">
        <v>126</v>
      </c>
      <c r="D48" s="10">
        <v>100</v>
      </c>
      <c r="E48" s="10"/>
      <c r="F48" s="15">
        <f t="shared" si="0"/>
        <v>0</v>
      </c>
      <c r="G48" s="15"/>
      <c r="H48" s="15">
        <f t="shared" si="1"/>
        <v>0</v>
      </c>
      <c r="I48" s="15"/>
      <c r="J48" s="15">
        <f t="shared" si="2"/>
        <v>0</v>
      </c>
      <c r="K48" s="10"/>
    </row>
    <row r="49" spans="1:11" s="11" customFormat="1" ht="19.5">
      <c r="A49" s="10">
        <v>40</v>
      </c>
      <c r="B49" s="10" t="s">
        <v>117</v>
      </c>
      <c r="C49" s="10" t="s">
        <v>42</v>
      </c>
      <c r="D49" s="10">
        <v>50</v>
      </c>
      <c r="E49" s="10"/>
      <c r="F49" s="15">
        <f t="shared" si="0"/>
        <v>0</v>
      </c>
      <c r="G49" s="15"/>
      <c r="H49" s="15">
        <f t="shared" si="1"/>
        <v>0</v>
      </c>
      <c r="I49" s="15"/>
      <c r="J49" s="15">
        <f t="shared" si="2"/>
        <v>0</v>
      </c>
      <c r="K49" s="10"/>
    </row>
    <row r="50" spans="1:11" s="11" customFormat="1" ht="19.5">
      <c r="A50" s="10">
        <v>41</v>
      </c>
      <c r="B50" s="10" t="s">
        <v>84</v>
      </c>
      <c r="C50" s="10" t="s">
        <v>128</v>
      </c>
      <c r="D50" s="10">
        <v>100</v>
      </c>
      <c r="E50" s="10"/>
      <c r="F50" s="15">
        <f t="shared" si="0"/>
        <v>0</v>
      </c>
      <c r="G50" s="15"/>
      <c r="H50" s="15">
        <f t="shared" si="1"/>
        <v>0</v>
      </c>
      <c r="I50" s="15"/>
      <c r="J50" s="15">
        <f t="shared" si="2"/>
        <v>0</v>
      </c>
      <c r="K50" s="10"/>
    </row>
    <row r="51" spans="1:11" s="11" customFormat="1" ht="19.5">
      <c r="A51" s="10">
        <v>42</v>
      </c>
      <c r="B51" s="10" t="s">
        <v>125</v>
      </c>
      <c r="C51" s="10" t="s">
        <v>126</v>
      </c>
      <c r="D51" s="10">
        <v>100</v>
      </c>
      <c r="E51" s="10"/>
      <c r="F51" s="15">
        <f t="shared" si="0"/>
        <v>0</v>
      </c>
      <c r="G51" s="15"/>
      <c r="H51" s="15">
        <f t="shared" si="1"/>
        <v>0</v>
      </c>
      <c r="I51" s="15"/>
      <c r="J51" s="15">
        <f t="shared" si="2"/>
        <v>0</v>
      </c>
      <c r="K51" s="10"/>
    </row>
    <row r="52" spans="1:11" s="11" customFormat="1" ht="19.5">
      <c r="A52" s="10">
        <v>43</v>
      </c>
      <c r="B52" s="10" t="s">
        <v>118</v>
      </c>
      <c r="C52" s="10" t="s">
        <v>129</v>
      </c>
      <c r="D52" s="10">
        <v>200</v>
      </c>
      <c r="E52" s="10"/>
      <c r="F52" s="15">
        <f t="shared" si="0"/>
        <v>0</v>
      </c>
      <c r="G52" s="15"/>
      <c r="H52" s="15">
        <f t="shared" si="1"/>
        <v>0</v>
      </c>
      <c r="I52" s="15"/>
      <c r="J52" s="15">
        <f t="shared" si="2"/>
        <v>0</v>
      </c>
      <c r="K52" s="10"/>
    </row>
    <row r="53" spans="1:11" s="11" customFormat="1" ht="19.5">
      <c r="A53" s="10">
        <v>44</v>
      </c>
      <c r="B53" s="10" t="s">
        <v>119</v>
      </c>
      <c r="C53" s="10" t="s">
        <v>129</v>
      </c>
      <c r="D53" s="10">
        <v>30</v>
      </c>
      <c r="E53" s="10"/>
      <c r="F53" s="15">
        <f t="shared" si="0"/>
        <v>0</v>
      </c>
      <c r="G53" s="15"/>
      <c r="H53" s="15">
        <f t="shared" si="1"/>
        <v>0</v>
      </c>
      <c r="I53" s="15"/>
      <c r="J53" s="15">
        <f t="shared" si="2"/>
        <v>0</v>
      </c>
      <c r="K53" s="10"/>
    </row>
    <row r="54" spans="1:11" s="11" customFormat="1" ht="19.5">
      <c r="A54" s="10">
        <v>45</v>
      </c>
      <c r="B54" s="10" t="s">
        <v>120</v>
      </c>
      <c r="C54" s="10" t="s">
        <v>129</v>
      </c>
      <c r="D54" s="10">
        <v>300</v>
      </c>
      <c r="E54" s="10"/>
      <c r="F54" s="15">
        <f t="shared" si="0"/>
        <v>0</v>
      </c>
      <c r="G54" s="15"/>
      <c r="H54" s="15">
        <f t="shared" si="1"/>
        <v>0</v>
      </c>
      <c r="I54" s="15"/>
      <c r="J54" s="15">
        <f t="shared" si="2"/>
        <v>0</v>
      </c>
      <c r="K54" s="10"/>
    </row>
    <row r="55" spans="1:11" s="11" customFormat="1" ht="19.5">
      <c r="A55" s="10">
        <v>46</v>
      </c>
      <c r="B55" s="10" t="s">
        <v>121</v>
      </c>
      <c r="C55" s="10" t="s">
        <v>126</v>
      </c>
      <c r="D55" s="10">
        <v>200</v>
      </c>
      <c r="E55" s="10"/>
      <c r="F55" s="15">
        <f t="shared" si="0"/>
        <v>0</v>
      </c>
      <c r="G55" s="15"/>
      <c r="H55" s="15">
        <f t="shared" si="1"/>
        <v>0</v>
      </c>
      <c r="I55" s="15"/>
      <c r="J55" s="15">
        <f t="shared" si="2"/>
        <v>0</v>
      </c>
      <c r="K55" s="10"/>
    </row>
    <row r="56" spans="1:11" s="11" customFormat="1" ht="19.5">
      <c r="A56" s="10">
        <v>47</v>
      </c>
      <c r="B56" s="10" t="s">
        <v>122</v>
      </c>
      <c r="C56" s="10" t="s">
        <v>126</v>
      </c>
      <c r="D56" s="10">
        <v>100</v>
      </c>
      <c r="E56" s="10"/>
      <c r="F56" s="15">
        <f t="shared" si="0"/>
        <v>0</v>
      </c>
      <c r="G56" s="15"/>
      <c r="H56" s="15">
        <f t="shared" si="1"/>
        <v>0</v>
      </c>
      <c r="I56" s="15"/>
      <c r="J56" s="15">
        <f t="shared" si="2"/>
        <v>0</v>
      </c>
      <c r="K56" s="10"/>
    </row>
    <row r="57" spans="1:11" s="11" customFormat="1" ht="19.5">
      <c r="A57" s="10">
        <v>48</v>
      </c>
      <c r="B57" s="10" t="s">
        <v>123</v>
      </c>
      <c r="C57" s="10" t="s">
        <v>129</v>
      </c>
      <c r="D57" s="10">
        <v>50</v>
      </c>
      <c r="E57" s="10"/>
      <c r="F57" s="15">
        <f t="shared" si="0"/>
        <v>0</v>
      </c>
      <c r="G57" s="15"/>
      <c r="H57" s="15">
        <f t="shared" si="1"/>
        <v>0</v>
      </c>
      <c r="I57" s="15"/>
      <c r="J57" s="15">
        <f t="shared" si="2"/>
        <v>0</v>
      </c>
      <c r="K57" s="10"/>
    </row>
    <row r="58" spans="1:11" s="11" customFormat="1" ht="19.5">
      <c r="A58" s="10">
        <v>49</v>
      </c>
      <c r="B58" s="10" t="s">
        <v>124</v>
      </c>
      <c r="C58" s="10" t="s">
        <v>126</v>
      </c>
      <c r="D58" s="10">
        <v>20</v>
      </c>
      <c r="E58" s="10"/>
      <c r="F58" s="15">
        <f t="shared" si="0"/>
        <v>0</v>
      </c>
      <c r="G58" s="15"/>
      <c r="H58" s="15">
        <f t="shared" si="1"/>
        <v>0</v>
      </c>
      <c r="I58" s="15"/>
      <c r="J58" s="15">
        <f t="shared" si="2"/>
        <v>0</v>
      </c>
      <c r="K58" s="10"/>
    </row>
    <row r="59" spans="1:11" s="12" customFormat="1" ht="45.75" customHeight="1">
      <c r="A59" s="136" t="s">
        <v>2</v>
      </c>
      <c r="B59" s="137"/>
      <c r="C59" s="137"/>
      <c r="D59" s="137"/>
      <c r="E59" s="24"/>
      <c r="F59" s="27">
        <f>SUM(F10:F58)</f>
        <v>2049000</v>
      </c>
      <c r="G59" s="24"/>
      <c r="H59" s="25">
        <f>SUM(H10:H58)</f>
        <v>2064200</v>
      </c>
      <c r="I59" s="24"/>
      <c r="J59" s="25">
        <f>SUM(J10:J58)</f>
        <v>2090000</v>
      </c>
      <c r="K59" s="14"/>
    </row>
    <row r="60" spans="1:11" s="2" customFormat="1" ht="15.75" customHeight="1">
      <c r="A60" s="5"/>
      <c r="B60" s="5"/>
      <c r="C60" s="5"/>
      <c r="D60" s="5"/>
      <c r="E60" s="5"/>
      <c r="F60" s="5"/>
      <c r="G60" s="5"/>
      <c r="H60" s="5"/>
      <c r="I60" s="5"/>
      <c r="J60" s="5"/>
      <c r="K60" s="7"/>
    </row>
    <row r="61" spans="1:11" s="2" customFormat="1" ht="120.75" customHeight="1">
      <c r="A61" s="117" t="s">
        <v>66</v>
      </c>
      <c r="B61" s="117"/>
      <c r="C61" s="117"/>
      <c r="D61" s="117"/>
      <c r="E61" s="117"/>
      <c r="F61" s="117"/>
      <c r="G61" s="117"/>
      <c r="H61" s="117"/>
      <c r="I61" s="117"/>
      <c r="J61" s="117"/>
      <c r="K61" s="117"/>
    </row>
    <row r="62" spans="1:11" s="6" customFormat="1" ht="20.25" customHeight="1">
      <c r="A62" s="16"/>
      <c r="B62" s="17" t="s">
        <v>14</v>
      </c>
      <c r="C62" s="16"/>
      <c r="D62" s="18"/>
      <c r="E62" s="16"/>
      <c r="F62" s="16"/>
      <c r="G62" s="97"/>
      <c r="H62" s="97"/>
      <c r="I62" s="21"/>
      <c r="J62" s="21" t="s">
        <v>15</v>
      </c>
    </row>
    <row r="63" spans="1:11" ht="24">
      <c r="A63" s="94" t="s">
        <v>48</v>
      </c>
      <c r="B63" s="94"/>
      <c r="C63" s="94"/>
      <c r="D63" s="20"/>
      <c r="E63" s="19"/>
      <c r="F63" s="19"/>
      <c r="G63" s="94"/>
      <c r="H63" s="94"/>
      <c r="I63" s="95" t="s">
        <v>50</v>
      </c>
      <c r="J63" s="95"/>
      <c r="K63" s="95"/>
    </row>
    <row r="64" spans="1:11" ht="24">
      <c r="A64" s="94" t="s">
        <v>49</v>
      </c>
      <c r="B64" s="94"/>
      <c r="C64" s="94"/>
      <c r="D64" s="20"/>
      <c r="E64" s="19"/>
      <c r="F64" s="19"/>
      <c r="G64" s="94"/>
      <c r="H64" s="94"/>
      <c r="I64" s="95" t="s">
        <v>51</v>
      </c>
      <c r="J64" s="95"/>
      <c r="K64" s="95"/>
    </row>
    <row r="65" spans="1:10" ht="24">
      <c r="A65" s="19"/>
      <c r="B65" s="94"/>
      <c r="C65" s="94"/>
      <c r="D65" s="20"/>
      <c r="E65" s="19"/>
      <c r="F65" s="19"/>
      <c r="G65" s="19"/>
      <c r="H65" s="19"/>
      <c r="I65" s="19"/>
      <c r="J65" s="19"/>
    </row>
    <row r="66" spans="1:10" ht="24">
      <c r="A66" s="19"/>
      <c r="B66" s="94"/>
      <c r="C66" s="94"/>
      <c r="D66" s="20"/>
      <c r="E66" s="19"/>
      <c r="F66" s="19"/>
      <c r="G66" s="19"/>
      <c r="H66" s="19"/>
      <c r="I66" s="19"/>
      <c r="J66" s="19"/>
    </row>
  </sheetData>
  <mergeCells count="24">
    <mergeCell ref="A64:C64"/>
    <mergeCell ref="G64:H64"/>
    <mergeCell ref="I64:K64"/>
    <mergeCell ref="B65:C65"/>
    <mergeCell ref="B66:C66"/>
    <mergeCell ref="I8:J8"/>
    <mergeCell ref="A59:D59"/>
    <mergeCell ref="A61:K61"/>
    <mergeCell ref="G62:H62"/>
    <mergeCell ref="A63:C63"/>
    <mergeCell ref="G63:H63"/>
    <mergeCell ref="I63:K63"/>
    <mergeCell ref="A8:A9"/>
    <mergeCell ref="B8:B9"/>
    <mergeCell ref="C8:C9"/>
    <mergeCell ref="D8:D9"/>
    <mergeCell ref="E8:F8"/>
    <mergeCell ref="G8:H8"/>
    <mergeCell ref="A7:K7"/>
    <mergeCell ref="A2:K2"/>
    <mergeCell ref="A3:K3"/>
    <mergeCell ref="A4:K4"/>
    <mergeCell ref="A5:K5"/>
    <mergeCell ref="A6:K6"/>
  </mergeCells>
  <pageMargins left="0" right="0" top="0.5" bottom="0" header="0" footer="0"/>
  <pageSetup scale="85" orientation="landscape"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workbookViewId="0">
      <selection activeCell="A7" sqref="A7:K7"/>
    </sheetView>
  </sheetViews>
  <sheetFormatPr defaultColWidth="8.85546875" defaultRowHeight="43.5" customHeight="1"/>
  <cols>
    <col min="1" max="1" width="7" style="1" bestFit="1" customWidth="1"/>
    <col min="2" max="2" width="34.42578125" style="3" customWidth="1"/>
    <col min="3" max="3" width="6.7109375" style="1" customWidth="1"/>
    <col min="4" max="4" width="10.28515625" style="1" customWidth="1"/>
    <col min="5" max="5" width="12.140625" style="1" bestFit="1" customWidth="1"/>
    <col min="6" max="6" width="12.85546875" style="1" customWidth="1"/>
    <col min="7" max="7" width="12.140625" style="1" bestFit="1" customWidth="1"/>
    <col min="8" max="8" width="14.42578125" style="1" customWidth="1"/>
    <col min="9" max="9" width="12.140625" style="1" bestFit="1" customWidth="1"/>
    <col min="10" max="10" width="15.140625" style="1" customWidth="1"/>
    <col min="11" max="11" width="12.140625" style="1" customWidth="1"/>
    <col min="12" max="16384" width="8.85546875" style="1"/>
  </cols>
  <sheetData>
    <row r="1" spans="1:11" ht="26.25" customHeight="1"/>
    <row r="2" spans="1:11" s="8" customFormat="1" ht="26.25" customHeight="1">
      <c r="A2" s="108" t="s">
        <v>3</v>
      </c>
      <c r="B2" s="108"/>
      <c r="C2" s="108"/>
      <c r="D2" s="108"/>
      <c r="E2" s="108"/>
      <c r="F2" s="108"/>
      <c r="G2" s="108"/>
      <c r="H2" s="108"/>
      <c r="I2" s="108"/>
      <c r="J2" s="108"/>
      <c r="K2" s="108"/>
    </row>
    <row r="3" spans="1:11" s="8" customFormat="1" ht="26.25" customHeight="1">
      <c r="A3" s="123" t="s">
        <v>4</v>
      </c>
      <c r="B3" s="123"/>
      <c r="C3" s="123"/>
      <c r="D3" s="123"/>
      <c r="E3" s="123"/>
      <c r="F3" s="123"/>
      <c r="G3" s="123"/>
      <c r="H3" s="123"/>
      <c r="I3" s="123"/>
      <c r="J3" s="123"/>
      <c r="K3" s="123"/>
    </row>
    <row r="4" spans="1:11" s="8" customFormat="1" ht="26.25" customHeight="1">
      <c r="A4" s="124" t="s">
        <v>5</v>
      </c>
      <c r="B4" s="124"/>
      <c r="C4" s="124"/>
      <c r="D4" s="124"/>
      <c r="E4" s="124"/>
      <c r="F4" s="124"/>
      <c r="G4" s="124"/>
      <c r="H4" s="124"/>
      <c r="I4" s="124"/>
      <c r="J4" s="124"/>
      <c r="K4" s="124"/>
    </row>
    <row r="5" spans="1:11" s="8" customFormat="1" ht="26.25" customHeight="1">
      <c r="A5" s="125" t="s">
        <v>47</v>
      </c>
      <c r="B5" s="125"/>
      <c r="C5" s="125"/>
      <c r="D5" s="125"/>
      <c r="E5" s="125"/>
      <c r="F5" s="125"/>
      <c r="G5" s="125"/>
      <c r="H5" s="125"/>
      <c r="I5" s="125"/>
      <c r="J5" s="125"/>
      <c r="K5" s="125"/>
    </row>
    <row r="6" spans="1:11" s="9" customFormat="1" ht="26.25" customHeight="1">
      <c r="A6" s="107" t="s">
        <v>6</v>
      </c>
      <c r="B6" s="107"/>
      <c r="C6" s="107"/>
      <c r="D6" s="107"/>
      <c r="E6" s="107"/>
      <c r="F6" s="107"/>
      <c r="G6" s="107"/>
      <c r="H6" s="107"/>
      <c r="I6" s="107"/>
      <c r="J6" s="107"/>
      <c r="K6" s="107"/>
    </row>
    <row r="7" spans="1:11" s="9" customFormat="1" ht="48.75" customHeight="1">
      <c r="A7" s="107" t="s">
        <v>77</v>
      </c>
      <c r="B7" s="107"/>
      <c r="C7" s="107"/>
      <c r="D7" s="107"/>
      <c r="E7" s="107"/>
      <c r="F7" s="107"/>
      <c r="G7" s="107"/>
      <c r="H7" s="107"/>
      <c r="I7" s="107"/>
      <c r="J7" s="107"/>
      <c r="K7" s="107"/>
    </row>
    <row r="8" spans="1:11" s="4" customFormat="1" ht="87" customHeight="1">
      <c r="A8" s="138" t="s">
        <v>0</v>
      </c>
      <c r="B8" s="138" t="s">
        <v>7</v>
      </c>
      <c r="C8" s="140" t="s">
        <v>8</v>
      </c>
      <c r="D8" s="140" t="s">
        <v>9</v>
      </c>
      <c r="E8" s="134" t="s">
        <v>53</v>
      </c>
      <c r="F8" s="135"/>
      <c r="G8" s="142" t="s">
        <v>43</v>
      </c>
      <c r="H8" s="135"/>
      <c r="I8" s="134" t="s">
        <v>65</v>
      </c>
      <c r="J8" s="135"/>
      <c r="K8" s="28" t="s">
        <v>1</v>
      </c>
    </row>
    <row r="9" spans="1:11" s="11" customFormat="1" ht="19.5">
      <c r="A9" s="139"/>
      <c r="B9" s="139"/>
      <c r="C9" s="141"/>
      <c r="D9" s="141"/>
      <c r="E9" s="15" t="s">
        <v>10</v>
      </c>
      <c r="F9" s="15" t="s">
        <v>11</v>
      </c>
      <c r="G9" s="15" t="s">
        <v>10</v>
      </c>
      <c r="H9" s="15" t="s">
        <v>11</v>
      </c>
      <c r="I9" s="15" t="str">
        <f>G9</f>
        <v>प्रति ईकाई रेट</v>
      </c>
      <c r="J9" s="15" t="str">
        <f>H9</f>
        <v>जम्मा</v>
      </c>
      <c r="K9" s="10"/>
    </row>
    <row r="10" spans="1:11" s="11" customFormat="1" ht="19.5">
      <c r="A10" s="10">
        <v>1</v>
      </c>
      <c r="B10" s="10" t="s">
        <v>68</v>
      </c>
      <c r="C10" s="10" t="s">
        <v>42</v>
      </c>
      <c r="D10" s="10">
        <v>1</v>
      </c>
      <c r="E10" s="10">
        <v>19800</v>
      </c>
      <c r="F10" s="15">
        <f>E10*D10</f>
        <v>19800</v>
      </c>
      <c r="G10" s="15">
        <v>19920</v>
      </c>
      <c r="H10" s="15">
        <f>G10*D10</f>
        <v>19920</v>
      </c>
      <c r="I10" s="15">
        <v>20000</v>
      </c>
      <c r="J10" s="15">
        <f>I10*D10</f>
        <v>20000</v>
      </c>
      <c r="K10" s="10"/>
    </row>
    <row r="11" spans="1:11" s="11" customFormat="1" ht="19.5">
      <c r="A11" s="10">
        <v>2</v>
      </c>
      <c r="B11" s="10" t="s">
        <v>26</v>
      </c>
      <c r="C11" s="10" t="s">
        <v>42</v>
      </c>
      <c r="D11" s="10">
        <v>10</v>
      </c>
      <c r="E11" s="10">
        <v>1560</v>
      </c>
      <c r="F11" s="15">
        <f t="shared" ref="F11:F24" si="0">E11*D11</f>
        <v>15600</v>
      </c>
      <c r="G11" s="15">
        <v>1590</v>
      </c>
      <c r="H11" s="15">
        <f t="shared" ref="H11:H24" si="1">G11*D11</f>
        <v>15900</v>
      </c>
      <c r="I11" s="15">
        <v>1600</v>
      </c>
      <c r="J11" s="15">
        <f t="shared" ref="J11:J24" si="2">I11*D11</f>
        <v>16000</v>
      </c>
      <c r="K11" s="10"/>
    </row>
    <row r="12" spans="1:11" s="11" customFormat="1" ht="19.5">
      <c r="A12" s="10">
        <v>3</v>
      </c>
      <c r="B12" s="10" t="s">
        <v>69</v>
      </c>
      <c r="C12" s="10" t="s">
        <v>42</v>
      </c>
      <c r="D12" s="10">
        <v>15</v>
      </c>
      <c r="E12" s="10">
        <v>2820</v>
      </c>
      <c r="F12" s="15">
        <f t="shared" si="0"/>
        <v>42300</v>
      </c>
      <c r="G12" s="15">
        <v>2840</v>
      </c>
      <c r="H12" s="15">
        <f t="shared" si="1"/>
        <v>42600</v>
      </c>
      <c r="I12" s="15">
        <v>2920</v>
      </c>
      <c r="J12" s="15">
        <f t="shared" si="2"/>
        <v>43800</v>
      </c>
      <c r="K12" s="10"/>
    </row>
    <row r="13" spans="1:11" s="11" customFormat="1" ht="19.5">
      <c r="A13" s="10">
        <v>4</v>
      </c>
      <c r="B13" s="10" t="s">
        <v>70</v>
      </c>
      <c r="C13" s="10" t="s">
        <v>42</v>
      </c>
      <c r="D13" s="10">
        <v>12</v>
      </c>
      <c r="E13" s="10">
        <v>900</v>
      </c>
      <c r="F13" s="15">
        <f t="shared" si="0"/>
        <v>10800</v>
      </c>
      <c r="G13" s="15">
        <v>990</v>
      </c>
      <c r="H13" s="15">
        <f t="shared" si="1"/>
        <v>11880</v>
      </c>
      <c r="I13" s="15">
        <v>950</v>
      </c>
      <c r="J13" s="15">
        <f t="shared" si="2"/>
        <v>11400</v>
      </c>
      <c r="K13" s="10"/>
    </row>
    <row r="14" spans="1:11" s="11" customFormat="1" ht="19.5">
      <c r="A14" s="10">
        <v>5</v>
      </c>
      <c r="B14" s="10" t="s">
        <v>30</v>
      </c>
      <c r="C14" s="10" t="s">
        <v>42</v>
      </c>
      <c r="D14" s="10">
        <v>12</v>
      </c>
      <c r="E14" s="10">
        <v>600</v>
      </c>
      <c r="F14" s="15">
        <f t="shared" si="0"/>
        <v>7200</v>
      </c>
      <c r="G14" s="15">
        <v>640</v>
      </c>
      <c r="H14" s="15">
        <f t="shared" si="1"/>
        <v>7680</v>
      </c>
      <c r="I14" s="15">
        <v>650</v>
      </c>
      <c r="J14" s="15">
        <f t="shared" si="2"/>
        <v>7800</v>
      </c>
      <c r="K14" s="10"/>
    </row>
    <row r="15" spans="1:11" s="11" customFormat="1" ht="21" customHeight="1">
      <c r="A15" s="10">
        <v>6</v>
      </c>
      <c r="B15" s="10" t="s">
        <v>31</v>
      </c>
      <c r="C15" s="10" t="s">
        <v>42</v>
      </c>
      <c r="D15" s="10">
        <v>5</v>
      </c>
      <c r="E15" s="10">
        <v>4080</v>
      </c>
      <c r="F15" s="15">
        <f t="shared" si="0"/>
        <v>20400</v>
      </c>
      <c r="G15" s="15">
        <v>4090</v>
      </c>
      <c r="H15" s="15">
        <f t="shared" si="1"/>
        <v>20450</v>
      </c>
      <c r="I15" s="15">
        <v>4200</v>
      </c>
      <c r="J15" s="15">
        <f t="shared" si="2"/>
        <v>21000</v>
      </c>
      <c r="K15" s="10"/>
    </row>
    <row r="16" spans="1:11" s="11" customFormat="1" ht="21" customHeight="1">
      <c r="A16" s="10">
        <v>7</v>
      </c>
      <c r="B16" s="10" t="s">
        <v>71</v>
      </c>
      <c r="C16" s="10" t="s">
        <v>42</v>
      </c>
      <c r="D16" s="10">
        <v>50</v>
      </c>
      <c r="E16" s="10">
        <v>960</v>
      </c>
      <c r="F16" s="15">
        <f t="shared" si="0"/>
        <v>48000</v>
      </c>
      <c r="G16" s="15">
        <v>980</v>
      </c>
      <c r="H16" s="15">
        <f t="shared" si="1"/>
        <v>49000</v>
      </c>
      <c r="I16" s="15">
        <v>1000</v>
      </c>
      <c r="J16" s="15">
        <f t="shared" si="2"/>
        <v>50000</v>
      </c>
      <c r="K16" s="10"/>
    </row>
    <row r="17" spans="1:11" s="11" customFormat="1" ht="21" customHeight="1">
      <c r="A17" s="10">
        <v>8</v>
      </c>
      <c r="B17" s="10" t="s">
        <v>72</v>
      </c>
      <c r="C17" s="10" t="s">
        <v>42</v>
      </c>
      <c r="D17" s="10">
        <v>50</v>
      </c>
      <c r="E17" s="10">
        <v>960</v>
      </c>
      <c r="F17" s="15">
        <f t="shared" si="0"/>
        <v>48000</v>
      </c>
      <c r="G17" s="15">
        <v>980</v>
      </c>
      <c r="H17" s="15">
        <f t="shared" si="1"/>
        <v>49000</v>
      </c>
      <c r="I17" s="15">
        <v>1000</v>
      </c>
      <c r="J17" s="15">
        <f t="shared" si="2"/>
        <v>50000</v>
      </c>
      <c r="K17" s="10"/>
    </row>
    <row r="18" spans="1:11" s="11" customFormat="1" ht="21" customHeight="1">
      <c r="A18" s="10">
        <v>9</v>
      </c>
      <c r="B18" s="10" t="s">
        <v>34</v>
      </c>
      <c r="C18" s="10" t="s">
        <v>42</v>
      </c>
      <c r="D18" s="10">
        <v>5</v>
      </c>
      <c r="E18" s="10">
        <v>3960</v>
      </c>
      <c r="F18" s="15">
        <f t="shared" si="0"/>
        <v>19800</v>
      </c>
      <c r="G18" s="15">
        <v>3990</v>
      </c>
      <c r="H18" s="15">
        <f t="shared" si="1"/>
        <v>19950</v>
      </c>
      <c r="I18" s="15">
        <v>4000</v>
      </c>
      <c r="J18" s="15">
        <f t="shared" si="2"/>
        <v>20000</v>
      </c>
      <c r="K18" s="10"/>
    </row>
    <row r="19" spans="1:11" s="11" customFormat="1" ht="21" customHeight="1">
      <c r="A19" s="10">
        <v>10</v>
      </c>
      <c r="B19" s="10" t="s">
        <v>73</v>
      </c>
      <c r="C19" s="10" t="s">
        <v>42</v>
      </c>
      <c r="D19" s="10">
        <v>10</v>
      </c>
      <c r="E19" s="10">
        <v>720</v>
      </c>
      <c r="F19" s="15">
        <f t="shared" si="0"/>
        <v>7200</v>
      </c>
      <c r="G19" s="15">
        <v>790</v>
      </c>
      <c r="H19" s="15">
        <f t="shared" si="1"/>
        <v>7900</v>
      </c>
      <c r="I19" s="15">
        <v>800</v>
      </c>
      <c r="J19" s="15">
        <f t="shared" si="2"/>
        <v>8000</v>
      </c>
      <c r="K19" s="10"/>
    </row>
    <row r="20" spans="1:11" s="11" customFormat="1" ht="19.5">
      <c r="A20" s="10">
        <v>11</v>
      </c>
      <c r="B20" s="10" t="s">
        <v>74</v>
      </c>
      <c r="C20" s="10" t="s">
        <v>42</v>
      </c>
      <c r="D20" s="10">
        <v>35</v>
      </c>
      <c r="E20" s="10">
        <v>600</v>
      </c>
      <c r="F20" s="15">
        <f t="shared" si="0"/>
        <v>21000</v>
      </c>
      <c r="G20" s="15">
        <v>640</v>
      </c>
      <c r="H20" s="15">
        <f t="shared" si="1"/>
        <v>22400</v>
      </c>
      <c r="I20" s="15">
        <v>620</v>
      </c>
      <c r="J20" s="15">
        <f t="shared" si="2"/>
        <v>21700</v>
      </c>
      <c r="K20" s="10"/>
    </row>
    <row r="21" spans="1:11" s="11" customFormat="1" ht="19.5">
      <c r="A21" s="10">
        <v>12</v>
      </c>
      <c r="B21" s="10" t="s">
        <v>75</v>
      </c>
      <c r="C21" s="10" t="s">
        <v>42</v>
      </c>
      <c r="D21" s="10">
        <v>10</v>
      </c>
      <c r="E21" s="10">
        <v>6480</v>
      </c>
      <c r="F21" s="15">
        <f t="shared" si="0"/>
        <v>64800</v>
      </c>
      <c r="G21" s="15">
        <v>6900</v>
      </c>
      <c r="H21" s="15">
        <f t="shared" si="1"/>
        <v>69000</v>
      </c>
      <c r="I21" s="15">
        <v>6500</v>
      </c>
      <c r="J21" s="15">
        <f t="shared" si="2"/>
        <v>65000</v>
      </c>
      <c r="K21" s="10"/>
    </row>
    <row r="22" spans="1:11" s="11" customFormat="1" ht="19.5">
      <c r="A22" s="10">
        <v>13</v>
      </c>
      <c r="B22" s="10" t="s">
        <v>36</v>
      </c>
      <c r="C22" s="10" t="s">
        <v>42</v>
      </c>
      <c r="D22" s="10">
        <v>10</v>
      </c>
      <c r="E22" s="10">
        <v>7800</v>
      </c>
      <c r="F22" s="15">
        <f t="shared" si="0"/>
        <v>78000</v>
      </c>
      <c r="G22" s="15">
        <v>7900</v>
      </c>
      <c r="H22" s="15">
        <f t="shared" si="1"/>
        <v>79000</v>
      </c>
      <c r="I22" s="15">
        <v>7900</v>
      </c>
      <c r="J22" s="15">
        <f t="shared" si="2"/>
        <v>79000</v>
      </c>
      <c r="K22" s="10"/>
    </row>
    <row r="23" spans="1:11" s="11" customFormat="1" ht="19.5">
      <c r="A23" s="10">
        <v>14</v>
      </c>
      <c r="B23" s="10" t="s">
        <v>37</v>
      </c>
      <c r="C23" s="10" t="s">
        <v>42</v>
      </c>
      <c r="D23" s="10">
        <v>10</v>
      </c>
      <c r="E23" s="10">
        <v>3000</v>
      </c>
      <c r="F23" s="15">
        <f t="shared" si="0"/>
        <v>30000</v>
      </c>
      <c r="G23" s="15">
        <v>5500</v>
      </c>
      <c r="H23" s="15">
        <f t="shared" si="1"/>
        <v>55000</v>
      </c>
      <c r="I23" s="15">
        <v>5450</v>
      </c>
      <c r="J23" s="15">
        <f t="shared" si="2"/>
        <v>54500</v>
      </c>
      <c r="K23" s="10"/>
    </row>
    <row r="24" spans="1:11" s="11" customFormat="1" ht="19.5">
      <c r="A24" s="10">
        <v>15</v>
      </c>
      <c r="B24" s="10" t="s">
        <v>76</v>
      </c>
      <c r="C24" s="10" t="s">
        <v>42</v>
      </c>
      <c r="D24" s="10">
        <v>5</v>
      </c>
      <c r="E24" s="10">
        <v>3600</v>
      </c>
      <c r="F24" s="15">
        <f t="shared" si="0"/>
        <v>18000</v>
      </c>
      <c r="G24" s="15">
        <v>3920</v>
      </c>
      <c r="H24" s="15">
        <f t="shared" si="1"/>
        <v>19600</v>
      </c>
      <c r="I24" s="15">
        <v>5450</v>
      </c>
      <c r="J24" s="15">
        <f t="shared" si="2"/>
        <v>27250</v>
      </c>
      <c r="K24" s="10"/>
    </row>
    <row r="25" spans="1:11" s="12" customFormat="1" ht="45.75" customHeight="1">
      <c r="A25" s="136" t="s">
        <v>2</v>
      </c>
      <c r="B25" s="137"/>
      <c r="C25" s="137"/>
      <c r="D25" s="137"/>
      <c r="E25" s="24"/>
      <c r="F25" s="27">
        <f>SUM(F10:F24)</f>
        <v>450900</v>
      </c>
      <c r="G25" s="24"/>
      <c r="H25" s="25">
        <f>SUM(H10:H24)</f>
        <v>489280</v>
      </c>
      <c r="I25" s="24"/>
      <c r="J25" s="25">
        <f>SUM(J10:J24)</f>
        <v>495450</v>
      </c>
      <c r="K25" s="14"/>
    </row>
    <row r="26" spans="1:11" s="2" customFormat="1" ht="15.75" customHeight="1">
      <c r="A26" s="5"/>
      <c r="B26" s="5"/>
      <c r="C26" s="5"/>
      <c r="D26" s="5"/>
      <c r="E26" s="5"/>
      <c r="F26" s="5"/>
      <c r="G26" s="5"/>
      <c r="H26" s="5"/>
      <c r="I26" s="5"/>
      <c r="J26" s="5"/>
      <c r="K26" s="7"/>
    </row>
    <row r="27" spans="1:11" s="2" customFormat="1" ht="120.75" customHeight="1">
      <c r="A27" s="117" t="s">
        <v>66</v>
      </c>
      <c r="B27" s="117"/>
      <c r="C27" s="117"/>
      <c r="D27" s="117"/>
      <c r="E27" s="117"/>
      <c r="F27" s="117"/>
      <c r="G27" s="117"/>
      <c r="H27" s="117"/>
      <c r="I27" s="117"/>
      <c r="J27" s="117"/>
      <c r="K27" s="117"/>
    </row>
    <row r="28" spans="1:11" s="6" customFormat="1" ht="20.25" customHeight="1">
      <c r="A28" s="16"/>
      <c r="B28" s="17" t="s">
        <v>14</v>
      </c>
      <c r="C28" s="16"/>
      <c r="D28" s="18"/>
      <c r="E28" s="16"/>
      <c r="F28" s="16"/>
      <c r="G28" s="97"/>
      <c r="H28" s="97"/>
      <c r="I28" s="21"/>
      <c r="J28" s="21" t="s">
        <v>15</v>
      </c>
    </row>
    <row r="29" spans="1:11" ht="24">
      <c r="A29" s="94" t="s">
        <v>48</v>
      </c>
      <c r="B29" s="94"/>
      <c r="C29" s="94"/>
      <c r="D29" s="20"/>
      <c r="E29" s="19"/>
      <c r="F29" s="19"/>
      <c r="G29" s="94"/>
      <c r="H29" s="94"/>
      <c r="I29" s="95" t="s">
        <v>50</v>
      </c>
      <c r="J29" s="95"/>
      <c r="K29" s="95"/>
    </row>
    <row r="30" spans="1:11" ht="24">
      <c r="A30" s="94" t="s">
        <v>49</v>
      </c>
      <c r="B30" s="94"/>
      <c r="C30" s="94"/>
      <c r="D30" s="20"/>
      <c r="E30" s="19"/>
      <c r="F30" s="19"/>
      <c r="G30" s="94"/>
      <c r="H30" s="94"/>
      <c r="I30" s="95" t="s">
        <v>51</v>
      </c>
      <c r="J30" s="95"/>
      <c r="K30" s="95"/>
    </row>
    <row r="31" spans="1:11" ht="24">
      <c r="A31" s="19"/>
      <c r="B31" s="94"/>
      <c r="C31" s="94"/>
      <c r="D31" s="20"/>
      <c r="E31" s="19"/>
      <c r="F31" s="19"/>
      <c r="G31" s="19"/>
      <c r="H31" s="19"/>
      <c r="I31" s="19"/>
      <c r="J31" s="19"/>
    </row>
    <row r="32" spans="1:11" ht="24">
      <c r="A32" s="19"/>
      <c r="B32" s="94"/>
      <c r="C32" s="94"/>
      <c r="D32" s="20"/>
      <c r="E32" s="19"/>
      <c r="F32" s="19"/>
      <c r="G32" s="19"/>
      <c r="H32" s="19"/>
      <c r="I32" s="19"/>
      <c r="J32" s="19"/>
    </row>
  </sheetData>
  <mergeCells count="24">
    <mergeCell ref="A7:K7"/>
    <mergeCell ref="A2:K2"/>
    <mergeCell ref="A3:K3"/>
    <mergeCell ref="A4:K4"/>
    <mergeCell ref="A5:K5"/>
    <mergeCell ref="A6:K6"/>
    <mergeCell ref="I8:J8"/>
    <mergeCell ref="A25:D25"/>
    <mergeCell ref="A27:K27"/>
    <mergeCell ref="G28:H28"/>
    <mergeCell ref="A29:C29"/>
    <mergeCell ref="G29:H29"/>
    <mergeCell ref="I29:K29"/>
    <mergeCell ref="A8:A9"/>
    <mergeCell ref="B8:B9"/>
    <mergeCell ref="C8:C9"/>
    <mergeCell ref="D8:D9"/>
    <mergeCell ref="E8:F8"/>
    <mergeCell ref="G8:H8"/>
    <mergeCell ref="A30:C30"/>
    <mergeCell ref="G30:H30"/>
    <mergeCell ref="I30:K30"/>
    <mergeCell ref="B31:C31"/>
    <mergeCell ref="B32:C32"/>
  </mergeCells>
  <pageMargins left="0" right="0" top="0.5" bottom="0" header="0" footer="0"/>
  <pageSetup scale="85" orientation="landscape"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topLeftCell="A13" workbookViewId="0">
      <selection activeCell="F9" sqref="F9"/>
    </sheetView>
  </sheetViews>
  <sheetFormatPr defaultColWidth="8.85546875" defaultRowHeight="43.5" customHeight="1"/>
  <cols>
    <col min="1" max="1" width="7" style="1" bestFit="1" customWidth="1"/>
    <col min="2" max="2" width="34.42578125" style="3" customWidth="1"/>
    <col min="3" max="3" width="6.7109375" style="1" customWidth="1"/>
    <col min="4" max="4" width="10.28515625" style="1" customWidth="1"/>
    <col min="5" max="5" width="12.140625" style="1" bestFit="1" customWidth="1"/>
    <col min="6" max="6" width="12.85546875" style="1" customWidth="1"/>
    <col min="7" max="7" width="12.140625" style="1" bestFit="1" customWidth="1"/>
    <col min="8" max="8" width="13" style="1" customWidth="1"/>
    <col min="9" max="9" width="12.140625" style="1" bestFit="1" customWidth="1"/>
    <col min="10" max="10" width="15.140625" style="1" customWidth="1"/>
    <col min="11" max="11" width="12.140625" style="1" customWidth="1"/>
    <col min="12" max="16384" width="8.85546875" style="1"/>
  </cols>
  <sheetData>
    <row r="1" spans="1:11" ht="26.25" customHeight="1"/>
    <row r="2" spans="1:11" s="8" customFormat="1" ht="26.25" customHeight="1">
      <c r="A2" s="108" t="s">
        <v>3</v>
      </c>
      <c r="B2" s="108"/>
      <c r="C2" s="108"/>
      <c r="D2" s="108"/>
      <c r="E2" s="108"/>
      <c r="F2" s="108"/>
      <c r="G2" s="108"/>
      <c r="H2" s="108"/>
      <c r="I2" s="108"/>
      <c r="J2" s="108"/>
      <c r="K2" s="108"/>
    </row>
    <row r="3" spans="1:11" s="8" customFormat="1" ht="26.25" customHeight="1">
      <c r="A3" s="123" t="s">
        <v>4</v>
      </c>
      <c r="B3" s="123"/>
      <c r="C3" s="123"/>
      <c r="D3" s="123"/>
      <c r="E3" s="123"/>
      <c r="F3" s="123"/>
      <c r="G3" s="123"/>
      <c r="H3" s="123"/>
      <c r="I3" s="123"/>
      <c r="J3" s="123"/>
      <c r="K3" s="123"/>
    </row>
    <row r="4" spans="1:11" s="8" customFormat="1" ht="26.25" customHeight="1">
      <c r="A4" s="124" t="s">
        <v>5</v>
      </c>
      <c r="B4" s="124"/>
      <c r="C4" s="124"/>
      <c r="D4" s="124"/>
      <c r="E4" s="124"/>
      <c r="F4" s="124"/>
      <c r="G4" s="124"/>
      <c r="H4" s="124"/>
      <c r="I4" s="124"/>
      <c r="J4" s="124"/>
      <c r="K4" s="124"/>
    </row>
    <row r="5" spans="1:11" s="8" customFormat="1" ht="26.25" customHeight="1">
      <c r="A5" s="125" t="s">
        <v>47</v>
      </c>
      <c r="B5" s="125"/>
      <c r="C5" s="125"/>
      <c r="D5" s="125"/>
      <c r="E5" s="125"/>
      <c r="F5" s="125"/>
      <c r="G5" s="125"/>
      <c r="H5" s="125"/>
      <c r="I5" s="125"/>
      <c r="J5" s="125"/>
      <c r="K5" s="125"/>
    </row>
    <row r="6" spans="1:11" s="9" customFormat="1" ht="26.25" customHeight="1">
      <c r="A6" s="107" t="s">
        <v>6</v>
      </c>
      <c r="B6" s="107"/>
      <c r="C6" s="107"/>
      <c r="D6" s="107"/>
      <c r="E6" s="107"/>
      <c r="F6" s="107"/>
      <c r="G6" s="107"/>
      <c r="H6" s="107"/>
      <c r="I6" s="107"/>
      <c r="J6" s="107"/>
      <c r="K6" s="107"/>
    </row>
    <row r="7" spans="1:11" s="9" customFormat="1" ht="48.75" customHeight="1">
      <c r="A7" s="107" t="s">
        <v>67</v>
      </c>
      <c r="B7" s="107"/>
      <c r="C7" s="107"/>
      <c r="D7" s="107"/>
      <c r="E7" s="107"/>
      <c r="F7" s="107"/>
      <c r="G7" s="107"/>
      <c r="H7" s="107"/>
      <c r="I7" s="107"/>
      <c r="J7" s="107"/>
      <c r="K7" s="107"/>
    </row>
    <row r="8" spans="1:11" s="4" customFormat="1" ht="87" customHeight="1">
      <c r="A8" s="138" t="s">
        <v>0</v>
      </c>
      <c r="B8" s="138" t="s">
        <v>7</v>
      </c>
      <c r="C8" s="140" t="s">
        <v>8</v>
      </c>
      <c r="D8" s="140" t="s">
        <v>9</v>
      </c>
      <c r="E8" s="134" t="s">
        <v>53</v>
      </c>
      <c r="F8" s="135"/>
      <c r="G8" s="142" t="s">
        <v>43</v>
      </c>
      <c r="H8" s="135"/>
      <c r="I8" s="134" t="s">
        <v>65</v>
      </c>
      <c r="J8" s="135"/>
      <c r="K8" s="28" t="s">
        <v>1</v>
      </c>
    </row>
    <row r="9" spans="1:11" s="11" customFormat="1" ht="19.5">
      <c r="A9" s="139"/>
      <c r="B9" s="139"/>
      <c r="C9" s="141"/>
      <c r="D9" s="141"/>
      <c r="E9" s="15" t="s">
        <v>10</v>
      </c>
      <c r="F9" s="15" t="s">
        <v>11</v>
      </c>
      <c r="G9" s="15" t="s">
        <v>10</v>
      </c>
      <c r="H9" s="15" t="s">
        <v>11</v>
      </c>
      <c r="I9" s="15" t="str">
        <f>G9</f>
        <v>प्रति ईकाई रेट</v>
      </c>
      <c r="J9" s="15" t="str">
        <f>H9</f>
        <v>जम्मा</v>
      </c>
      <c r="K9" s="10"/>
    </row>
    <row r="10" spans="1:11" s="11" customFormat="1" ht="19.5">
      <c r="A10" s="10">
        <v>1</v>
      </c>
      <c r="B10" s="10" t="s">
        <v>54</v>
      </c>
      <c r="C10" s="10" t="s">
        <v>42</v>
      </c>
      <c r="D10" s="10">
        <v>1</v>
      </c>
      <c r="E10" s="10">
        <v>118000</v>
      </c>
      <c r="F10" s="15">
        <f>E10*D10</f>
        <v>118000</v>
      </c>
      <c r="G10" s="15">
        <v>120000</v>
      </c>
      <c r="H10" s="15">
        <f>G10*D10</f>
        <v>120000</v>
      </c>
      <c r="I10" s="15">
        <v>121000</v>
      </c>
      <c r="J10" s="15">
        <f>I10*D10</f>
        <v>121000</v>
      </c>
      <c r="K10" s="10"/>
    </row>
    <row r="11" spans="1:11" s="11" customFormat="1" ht="19.5">
      <c r="A11" s="10">
        <v>2</v>
      </c>
      <c r="B11" s="10" t="s">
        <v>55</v>
      </c>
      <c r="C11" s="10" t="s">
        <v>42</v>
      </c>
      <c r="D11" s="10">
        <v>1</v>
      </c>
      <c r="E11" s="10">
        <v>26000</v>
      </c>
      <c r="F11" s="15">
        <f t="shared" ref="F11:F20" si="0">E11*D11</f>
        <v>26000</v>
      </c>
      <c r="G11" s="15">
        <v>27000</v>
      </c>
      <c r="H11" s="15">
        <f t="shared" ref="H11:H20" si="1">G11*D11</f>
        <v>27000</v>
      </c>
      <c r="I11" s="15">
        <v>27000</v>
      </c>
      <c r="J11" s="15">
        <f t="shared" ref="J11:J20" si="2">I11*D11</f>
        <v>27000</v>
      </c>
      <c r="K11" s="10"/>
    </row>
    <row r="12" spans="1:11" s="11" customFormat="1" ht="19.5">
      <c r="A12" s="10">
        <v>3</v>
      </c>
      <c r="B12" s="10" t="s">
        <v>56</v>
      </c>
      <c r="C12" s="10" t="s">
        <v>42</v>
      </c>
      <c r="D12" s="10">
        <v>1</v>
      </c>
      <c r="E12" s="10">
        <v>9000</v>
      </c>
      <c r="F12" s="15">
        <f t="shared" si="0"/>
        <v>9000</v>
      </c>
      <c r="G12" s="15">
        <v>9500</v>
      </c>
      <c r="H12" s="15">
        <f t="shared" si="1"/>
        <v>9500</v>
      </c>
      <c r="I12" s="15">
        <v>9000</v>
      </c>
      <c r="J12" s="15">
        <f t="shared" si="2"/>
        <v>9000</v>
      </c>
      <c r="K12" s="10"/>
    </row>
    <row r="13" spans="1:11" s="11" customFormat="1" ht="19.5">
      <c r="A13" s="10">
        <v>4</v>
      </c>
      <c r="B13" s="10" t="s">
        <v>57</v>
      </c>
      <c r="C13" s="10" t="s">
        <v>42</v>
      </c>
      <c r="D13" s="10">
        <v>1</v>
      </c>
      <c r="E13" s="10">
        <v>18000</v>
      </c>
      <c r="F13" s="15">
        <f t="shared" si="0"/>
        <v>18000</v>
      </c>
      <c r="G13" s="15">
        <v>18500</v>
      </c>
      <c r="H13" s="15">
        <f t="shared" si="1"/>
        <v>18500</v>
      </c>
      <c r="I13" s="15">
        <v>19500</v>
      </c>
      <c r="J13" s="15">
        <f t="shared" si="2"/>
        <v>19500</v>
      </c>
      <c r="K13" s="10"/>
    </row>
    <row r="14" spans="1:11" s="11" customFormat="1" ht="19.5">
      <c r="A14" s="10">
        <v>5</v>
      </c>
      <c r="B14" s="10" t="s">
        <v>58</v>
      </c>
      <c r="C14" s="10" t="s">
        <v>42</v>
      </c>
      <c r="D14" s="10">
        <v>1</v>
      </c>
      <c r="E14" s="10">
        <v>2000</v>
      </c>
      <c r="F14" s="15">
        <f t="shared" si="0"/>
        <v>2000</v>
      </c>
      <c r="G14" s="15">
        <v>2200</v>
      </c>
      <c r="H14" s="15">
        <f t="shared" si="1"/>
        <v>2200</v>
      </c>
      <c r="I14" s="15">
        <v>2200</v>
      </c>
      <c r="J14" s="15">
        <f t="shared" si="2"/>
        <v>2200</v>
      </c>
      <c r="K14" s="10"/>
    </row>
    <row r="15" spans="1:11" s="11" customFormat="1" ht="19.5">
      <c r="A15" s="10">
        <v>6</v>
      </c>
      <c r="B15" s="10" t="s">
        <v>59</v>
      </c>
      <c r="C15" s="10" t="s">
        <v>42</v>
      </c>
      <c r="D15" s="10">
        <v>1</v>
      </c>
      <c r="E15" s="10">
        <v>2000</v>
      </c>
      <c r="F15" s="15">
        <f t="shared" si="0"/>
        <v>2000</v>
      </c>
      <c r="G15" s="15">
        <v>2200</v>
      </c>
      <c r="H15" s="15">
        <f t="shared" si="1"/>
        <v>2200</v>
      </c>
      <c r="I15" s="15">
        <v>2200</v>
      </c>
      <c r="J15" s="15">
        <f t="shared" si="2"/>
        <v>2200</v>
      </c>
      <c r="K15" s="10"/>
    </row>
    <row r="16" spans="1:11" s="11" customFormat="1" ht="19.5">
      <c r="A16" s="10">
        <v>7</v>
      </c>
      <c r="B16" s="10" t="s">
        <v>60</v>
      </c>
      <c r="C16" s="10" t="s">
        <v>42</v>
      </c>
      <c r="D16" s="10">
        <v>1</v>
      </c>
      <c r="E16" s="10">
        <v>1800</v>
      </c>
      <c r="F16" s="15">
        <f t="shared" si="0"/>
        <v>1800</v>
      </c>
      <c r="G16" s="15">
        <v>1900</v>
      </c>
      <c r="H16" s="15">
        <f t="shared" si="1"/>
        <v>1900</v>
      </c>
      <c r="I16" s="15">
        <v>1800</v>
      </c>
      <c r="J16" s="15">
        <f t="shared" si="2"/>
        <v>1800</v>
      </c>
      <c r="K16" s="10"/>
    </row>
    <row r="17" spans="1:11" s="11" customFormat="1" ht="19.5">
      <c r="A17" s="10">
        <v>8</v>
      </c>
      <c r="B17" s="10" t="s">
        <v>61</v>
      </c>
      <c r="C17" s="10" t="s">
        <v>42</v>
      </c>
      <c r="D17" s="10">
        <v>1</v>
      </c>
      <c r="E17" s="10">
        <v>180000</v>
      </c>
      <c r="F17" s="15">
        <f t="shared" si="0"/>
        <v>180000</v>
      </c>
      <c r="G17" s="15">
        <v>191000</v>
      </c>
      <c r="H17" s="15">
        <f t="shared" si="1"/>
        <v>191000</v>
      </c>
      <c r="I17" s="15">
        <v>190000</v>
      </c>
      <c r="J17" s="15">
        <f t="shared" si="2"/>
        <v>190000</v>
      </c>
      <c r="K17" s="10"/>
    </row>
    <row r="18" spans="1:11" s="11" customFormat="1" ht="19.5">
      <c r="A18" s="10">
        <v>9</v>
      </c>
      <c r="B18" s="10" t="s">
        <v>62</v>
      </c>
      <c r="C18" s="10" t="s">
        <v>42</v>
      </c>
      <c r="D18" s="10">
        <v>2</v>
      </c>
      <c r="E18" s="10">
        <v>800</v>
      </c>
      <c r="F18" s="15">
        <f t="shared" si="0"/>
        <v>1600</v>
      </c>
      <c r="G18" s="15">
        <v>800</v>
      </c>
      <c r="H18" s="15">
        <f t="shared" si="1"/>
        <v>1600</v>
      </c>
      <c r="I18" s="15">
        <v>900</v>
      </c>
      <c r="J18" s="15">
        <f t="shared" si="2"/>
        <v>1800</v>
      </c>
      <c r="K18" s="10"/>
    </row>
    <row r="19" spans="1:11" s="11" customFormat="1" ht="19.5">
      <c r="A19" s="10">
        <v>10</v>
      </c>
      <c r="B19" s="10" t="s">
        <v>63</v>
      </c>
      <c r="C19" s="10" t="s">
        <v>42</v>
      </c>
      <c r="D19" s="10">
        <v>500</v>
      </c>
      <c r="E19" s="10">
        <v>9</v>
      </c>
      <c r="F19" s="15">
        <f t="shared" si="0"/>
        <v>4500</v>
      </c>
      <c r="G19" s="15">
        <v>9</v>
      </c>
      <c r="H19" s="15">
        <f t="shared" si="1"/>
        <v>4500</v>
      </c>
      <c r="I19" s="15">
        <v>10</v>
      </c>
      <c r="J19" s="15">
        <f t="shared" si="2"/>
        <v>5000</v>
      </c>
      <c r="K19" s="10"/>
    </row>
    <row r="20" spans="1:11" s="11" customFormat="1" ht="19.5">
      <c r="A20" s="10">
        <v>11</v>
      </c>
      <c r="B20" s="10" t="s">
        <v>64</v>
      </c>
      <c r="C20" s="10" t="s">
        <v>42</v>
      </c>
      <c r="D20" s="10">
        <v>3</v>
      </c>
      <c r="E20" s="10">
        <v>600</v>
      </c>
      <c r="F20" s="15">
        <f t="shared" si="0"/>
        <v>1800</v>
      </c>
      <c r="G20" s="15">
        <v>700</v>
      </c>
      <c r="H20" s="15">
        <f t="shared" si="1"/>
        <v>2100</v>
      </c>
      <c r="I20" s="15">
        <v>650</v>
      </c>
      <c r="J20" s="15">
        <f t="shared" si="2"/>
        <v>1950</v>
      </c>
      <c r="K20" s="10"/>
    </row>
    <row r="21" spans="1:11" s="12" customFormat="1" ht="45.75" customHeight="1">
      <c r="A21" s="136" t="s">
        <v>2</v>
      </c>
      <c r="B21" s="137"/>
      <c r="C21" s="137"/>
      <c r="D21" s="137"/>
      <c r="E21" s="24"/>
      <c r="F21" s="27">
        <f>SUM(F10:F20)</f>
        <v>364700</v>
      </c>
      <c r="G21" s="24"/>
      <c r="H21" s="25">
        <f>SUM(H10:H20)</f>
        <v>380500</v>
      </c>
      <c r="I21" s="24"/>
      <c r="J21" s="25">
        <f>SUM(J10:J20)</f>
        <v>381450</v>
      </c>
      <c r="K21" s="14"/>
    </row>
    <row r="22" spans="1:11" s="2" customFormat="1" ht="15.75" customHeight="1">
      <c r="A22" s="5"/>
      <c r="B22" s="5"/>
      <c r="C22" s="5"/>
      <c r="D22" s="5"/>
      <c r="E22" s="5"/>
      <c r="F22" s="5"/>
      <c r="G22" s="5"/>
      <c r="H22" s="5"/>
      <c r="I22" s="5"/>
      <c r="J22" s="5"/>
      <c r="K22" s="7"/>
    </row>
    <row r="23" spans="1:11" s="2" customFormat="1" ht="120.75" customHeight="1">
      <c r="A23" s="117" t="s">
        <v>66</v>
      </c>
      <c r="B23" s="117"/>
      <c r="C23" s="117"/>
      <c r="D23" s="117"/>
      <c r="E23" s="117"/>
      <c r="F23" s="117"/>
      <c r="G23" s="117"/>
      <c r="H23" s="117"/>
      <c r="I23" s="117"/>
      <c r="J23" s="117"/>
      <c r="K23" s="117"/>
    </row>
    <row r="24" spans="1:11" s="6" customFormat="1" ht="20.25" customHeight="1">
      <c r="A24" s="16"/>
      <c r="B24" s="17" t="s">
        <v>14</v>
      </c>
      <c r="C24" s="16"/>
      <c r="D24" s="18"/>
      <c r="E24" s="16"/>
      <c r="F24" s="16"/>
      <c r="G24" s="97"/>
      <c r="H24" s="97"/>
      <c r="I24" s="21"/>
      <c r="J24" s="21" t="s">
        <v>15</v>
      </c>
    </row>
    <row r="25" spans="1:11" ht="24">
      <c r="A25" s="94" t="s">
        <v>48</v>
      </c>
      <c r="B25" s="94"/>
      <c r="C25" s="94"/>
      <c r="D25" s="20"/>
      <c r="E25" s="19"/>
      <c r="F25" s="19"/>
      <c r="G25" s="94"/>
      <c r="H25" s="94"/>
      <c r="I25" s="95" t="s">
        <v>50</v>
      </c>
      <c r="J25" s="95"/>
      <c r="K25" s="95"/>
    </row>
    <row r="26" spans="1:11" ht="24">
      <c r="A26" s="94" t="s">
        <v>49</v>
      </c>
      <c r="B26" s="94"/>
      <c r="C26" s="94"/>
      <c r="D26" s="20"/>
      <c r="E26" s="19"/>
      <c r="F26" s="19"/>
      <c r="G26" s="94"/>
      <c r="H26" s="94"/>
      <c r="I26" s="95" t="s">
        <v>51</v>
      </c>
      <c r="J26" s="95"/>
      <c r="K26" s="95"/>
    </row>
    <row r="27" spans="1:11" ht="24">
      <c r="A27" s="19"/>
      <c r="B27" s="94"/>
      <c r="C27" s="94"/>
      <c r="D27" s="20"/>
      <c r="E27" s="19"/>
      <c r="F27" s="19"/>
      <c r="G27" s="19"/>
      <c r="H27" s="19"/>
      <c r="I27" s="19"/>
      <c r="J27" s="19"/>
    </row>
    <row r="28" spans="1:11" ht="24">
      <c r="A28" s="19"/>
      <c r="B28" s="94"/>
      <c r="C28" s="94"/>
      <c r="D28" s="20"/>
      <c r="E28" s="19"/>
      <c r="F28" s="19"/>
      <c r="G28" s="19"/>
      <c r="H28" s="19"/>
      <c r="I28" s="19"/>
      <c r="J28" s="19"/>
    </row>
  </sheetData>
  <mergeCells count="24">
    <mergeCell ref="A7:K7"/>
    <mergeCell ref="A2:K2"/>
    <mergeCell ref="A3:K3"/>
    <mergeCell ref="A4:K4"/>
    <mergeCell ref="A5:K5"/>
    <mergeCell ref="A6:K6"/>
    <mergeCell ref="I8:J8"/>
    <mergeCell ref="A21:D21"/>
    <mergeCell ref="A23:K23"/>
    <mergeCell ref="G24:H24"/>
    <mergeCell ref="A25:C25"/>
    <mergeCell ref="G25:H25"/>
    <mergeCell ref="I25:K25"/>
    <mergeCell ref="A8:A9"/>
    <mergeCell ref="B8:B9"/>
    <mergeCell ref="C8:C9"/>
    <mergeCell ref="D8:D9"/>
    <mergeCell ref="E8:F8"/>
    <mergeCell ref="G8:H8"/>
    <mergeCell ref="A26:C26"/>
    <mergeCell ref="G26:H26"/>
    <mergeCell ref="I26:K26"/>
    <mergeCell ref="B27:C27"/>
    <mergeCell ref="B28:C28"/>
  </mergeCells>
  <pageMargins left="0" right="0" top="0.5" bottom="0" header="0" footer="0"/>
  <pageSetup scale="85" orientation="landscape"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topLeftCell="A7" workbookViewId="0">
      <selection activeCell="D34" sqref="D34"/>
    </sheetView>
  </sheetViews>
  <sheetFormatPr defaultColWidth="8.85546875" defaultRowHeight="43.5" customHeight="1"/>
  <cols>
    <col min="1" max="1" width="7" style="1" bestFit="1" customWidth="1"/>
    <col min="2" max="2" width="34.42578125" style="3" customWidth="1"/>
    <col min="3" max="3" width="6.28515625" style="1" customWidth="1"/>
    <col min="4" max="4" width="10.28515625" style="1" customWidth="1"/>
    <col min="5" max="5" width="14.140625" style="1" customWidth="1"/>
    <col min="6" max="6" width="15.28515625" style="1" customWidth="1"/>
    <col min="7" max="7" width="12.5703125" style="1" customWidth="1"/>
    <col min="8" max="8" width="16.85546875" style="1" customWidth="1"/>
    <col min="9" max="9" width="13.5703125" style="1" customWidth="1"/>
    <col min="10" max="10" width="18.7109375" style="1" customWidth="1"/>
    <col min="11" max="11" width="9.42578125" style="1" customWidth="1"/>
    <col min="12" max="16384" width="8.85546875" style="1"/>
  </cols>
  <sheetData>
    <row r="1" spans="1:11" ht="26.25" customHeight="1"/>
    <row r="2" spans="1:11" s="8" customFormat="1" ht="26.25" customHeight="1">
      <c r="A2" s="108" t="s">
        <v>3</v>
      </c>
      <c r="B2" s="108"/>
      <c r="C2" s="108"/>
      <c r="D2" s="108"/>
      <c r="E2" s="108"/>
      <c r="F2" s="108"/>
      <c r="G2" s="108"/>
      <c r="H2" s="108"/>
      <c r="I2" s="108"/>
      <c r="J2" s="108"/>
      <c r="K2" s="108"/>
    </row>
    <row r="3" spans="1:11" s="8" customFormat="1" ht="26.25" customHeight="1">
      <c r="A3" s="123" t="s">
        <v>4</v>
      </c>
      <c r="B3" s="123"/>
      <c r="C3" s="123"/>
      <c r="D3" s="123"/>
      <c r="E3" s="123"/>
      <c r="F3" s="123"/>
      <c r="G3" s="123"/>
      <c r="H3" s="123"/>
      <c r="I3" s="123"/>
      <c r="J3" s="123"/>
      <c r="K3" s="123"/>
    </row>
    <row r="4" spans="1:11" s="8" customFormat="1" ht="26.25" customHeight="1">
      <c r="A4" s="124" t="s">
        <v>5</v>
      </c>
      <c r="B4" s="124"/>
      <c r="C4" s="124"/>
      <c r="D4" s="124"/>
      <c r="E4" s="124"/>
      <c r="F4" s="124"/>
      <c r="G4" s="124"/>
      <c r="H4" s="124"/>
      <c r="I4" s="124"/>
      <c r="J4" s="124"/>
      <c r="K4" s="124"/>
    </row>
    <row r="5" spans="1:11" s="8" customFormat="1" ht="26.25" customHeight="1">
      <c r="A5" s="125" t="s">
        <v>47</v>
      </c>
      <c r="B5" s="125"/>
      <c r="C5" s="125"/>
      <c r="D5" s="125"/>
      <c r="E5" s="125"/>
      <c r="F5" s="125"/>
      <c r="G5" s="125"/>
      <c r="H5" s="125"/>
      <c r="I5" s="125"/>
      <c r="J5" s="125"/>
      <c r="K5" s="125"/>
    </row>
    <row r="6" spans="1:11" s="9" customFormat="1" ht="26.25" customHeight="1">
      <c r="A6" s="107" t="s">
        <v>6</v>
      </c>
      <c r="B6" s="107"/>
      <c r="C6" s="107"/>
      <c r="D6" s="107"/>
      <c r="E6" s="107"/>
      <c r="F6" s="107"/>
      <c r="G6" s="107"/>
      <c r="H6" s="107"/>
      <c r="I6" s="107"/>
      <c r="J6" s="107"/>
      <c r="K6" s="107"/>
    </row>
    <row r="7" spans="1:11" s="9" customFormat="1" ht="48.75" customHeight="1">
      <c r="A7" s="107" t="s">
        <v>44</v>
      </c>
      <c r="B7" s="107"/>
      <c r="C7" s="107"/>
      <c r="D7" s="107"/>
      <c r="E7" s="107"/>
      <c r="F7" s="107"/>
      <c r="G7" s="107"/>
      <c r="H7" s="107"/>
      <c r="I7" s="107"/>
      <c r="J7" s="107"/>
      <c r="K7" s="107"/>
    </row>
    <row r="8" spans="1:11" s="4" customFormat="1" ht="108.75" customHeight="1">
      <c r="A8" s="138" t="s">
        <v>0</v>
      </c>
      <c r="B8" s="138" t="s">
        <v>7</v>
      </c>
      <c r="C8" s="140" t="s">
        <v>8</v>
      </c>
      <c r="D8" s="140" t="s">
        <v>9</v>
      </c>
      <c r="E8" s="143" t="s">
        <v>45</v>
      </c>
      <c r="F8" s="143"/>
      <c r="G8" s="142" t="s">
        <v>43</v>
      </c>
      <c r="H8" s="135"/>
      <c r="I8" s="134" t="s">
        <v>46</v>
      </c>
      <c r="J8" s="135"/>
      <c r="K8" s="10" t="s">
        <v>1</v>
      </c>
    </row>
    <row r="9" spans="1:11" s="11" customFormat="1" ht="19.5">
      <c r="A9" s="139"/>
      <c r="B9" s="139"/>
      <c r="C9" s="141"/>
      <c r="D9" s="141"/>
      <c r="E9" s="15" t="s">
        <v>10</v>
      </c>
      <c r="F9" s="15" t="s">
        <v>11</v>
      </c>
      <c r="G9" s="15" t="s">
        <v>10</v>
      </c>
      <c r="H9" s="15" t="s">
        <v>11</v>
      </c>
      <c r="I9" s="15" t="str">
        <f>G9</f>
        <v>प्रति ईकाई रेट</v>
      </c>
      <c r="J9" s="15" t="str">
        <f>H9</f>
        <v>जम्मा</v>
      </c>
      <c r="K9" s="10"/>
    </row>
    <row r="10" spans="1:11" s="11" customFormat="1" ht="19.5">
      <c r="A10" s="26">
        <v>1</v>
      </c>
      <c r="B10" s="10" t="s">
        <v>25</v>
      </c>
      <c r="C10" s="10" t="s">
        <v>41</v>
      </c>
      <c r="D10" s="10">
        <v>2</v>
      </c>
      <c r="E10" s="10">
        <v>10200</v>
      </c>
      <c r="F10" s="15">
        <f>E10*D10</f>
        <v>20400</v>
      </c>
      <c r="G10" s="15">
        <v>11300</v>
      </c>
      <c r="H10" s="15">
        <f>G10*D10</f>
        <v>22600</v>
      </c>
      <c r="I10" s="15">
        <v>11000</v>
      </c>
      <c r="J10" s="15">
        <f>I10*D10</f>
        <v>22000</v>
      </c>
      <c r="K10" s="10"/>
    </row>
    <row r="11" spans="1:11" s="11" customFormat="1" ht="19.5">
      <c r="A11" s="26">
        <v>2</v>
      </c>
      <c r="B11" s="10" t="s">
        <v>26</v>
      </c>
      <c r="C11" s="10" t="s">
        <v>42</v>
      </c>
      <c r="D11" s="10">
        <v>5</v>
      </c>
      <c r="E11" s="10">
        <v>936</v>
      </c>
      <c r="F11" s="15">
        <f t="shared" ref="F11:F25" si="0">E11*D11</f>
        <v>4680</v>
      </c>
      <c r="G11" s="15">
        <v>1640</v>
      </c>
      <c r="H11" s="15">
        <f t="shared" ref="H11:H25" si="1">G11*D11</f>
        <v>8200</v>
      </c>
      <c r="I11" s="15">
        <v>1600</v>
      </c>
      <c r="J11" s="15">
        <f t="shared" ref="J11:J25" si="2">I11*D11</f>
        <v>8000</v>
      </c>
      <c r="K11" s="10"/>
    </row>
    <row r="12" spans="1:11" s="11" customFormat="1" ht="19.5">
      <c r="A12" s="26">
        <v>3</v>
      </c>
      <c r="B12" s="10" t="s">
        <v>27</v>
      </c>
      <c r="C12" s="10" t="s">
        <v>42</v>
      </c>
      <c r="D12" s="10">
        <v>3</v>
      </c>
      <c r="E12" s="10">
        <v>16200</v>
      </c>
      <c r="F12" s="15">
        <f t="shared" si="0"/>
        <v>48600</v>
      </c>
      <c r="G12" s="15">
        <v>1750</v>
      </c>
      <c r="H12" s="15">
        <f t="shared" si="1"/>
        <v>5250</v>
      </c>
      <c r="I12" s="15">
        <v>1700</v>
      </c>
      <c r="J12" s="15">
        <f t="shared" si="2"/>
        <v>5100</v>
      </c>
      <c r="K12" s="10"/>
    </row>
    <row r="13" spans="1:11" s="11" customFormat="1" ht="19.5">
      <c r="A13" s="26">
        <v>4</v>
      </c>
      <c r="B13" s="10" t="s">
        <v>28</v>
      </c>
      <c r="C13" s="10" t="s">
        <v>42</v>
      </c>
      <c r="D13" s="10">
        <v>7</v>
      </c>
      <c r="E13" s="10">
        <v>2820</v>
      </c>
      <c r="F13" s="15">
        <f t="shared" si="0"/>
        <v>19740</v>
      </c>
      <c r="G13" s="15">
        <v>2980</v>
      </c>
      <c r="H13" s="15">
        <f t="shared" si="1"/>
        <v>20860</v>
      </c>
      <c r="I13" s="15">
        <v>2900</v>
      </c>
      <c r="J13" s="15">
        <f t="shared" si="2"/>
        <v>20300</v>
      </c>
      <c r="K13" s="10"/>
    </row>
    <row r="14" spans="1:11" s="11" customFormat="1" ht="19.5">
      <c r="A14" s="26">
        <v>5</v>
      </c>
      <c r="B14" s="10" t="s">
        <v>29</v>
      </c>
      <c r="C14" s="10" t="s">
        <v>42</v>
      </c>
      <c r="D14" s="10">
        <v>5</v>
      </c>
      <c r="E14" s="10">
        <v>900</v>
      </c>
      <c r="F14" s="15">
        <f t="shared" si="0"/>
        <v>4500</v>
      </c>
      <c r="G14" s="15">
        <v>960</v>
      </c>
      <c r="H14" s="15">
        <f t="shared" si="1"/>
        <v>4800</v>
      </c>
      <c r="I14" s="15">
        <v>900</v>
      </c>
      <c r="J14" s="15">
        <f t="shared" si="2"/>
        <v>4500</v>
      </c>
      <c r="K14" s="10"/>
    </row>
    <row r="15" spans="1:11" s="11" customFormat="1" ht="19.5">
      <c r="A15" s="26">
        <v>6</v>
      </c>
      <c r="B15" s="10" t="s">
        <v>30</v>
      </c>
      <c r="C15" s="10" t="s">
        <v>42</v>
      </c>
      <c r="D15" s="10">
        <v>12</v>
      </c>
      <c r="E15" s="10">
        <v>600</v>
      </c>
      <c r="F15" s="15">
        <f t="shared" si="0"/>
        <v>7200</v>
      </c>
      <c r="G15" s="15">
        <v>690</v>
      </c>
      <c r="H15" s="15">
        <f t="shared" si="1"/>
        <v>8280</v>
      </c>
      <c r="I15" s="15">
        <v>650</v>
      </c>
      <c r="J15" s="15">
        <f t="shared" si="2"/>
        <v>7800</v>
      </c>
      <c r="K15" s="10"/>
    </row>
    <row r="16" spans="1:11" s="11" customFormat="1" ht="19.5">
      <c r="A16" s="26">
        <v>7</v>
      </c>
      <c r="B16" s="10" t="s">
        <v>31</v>
      </c>
      <c r="C16" s="10" t="s">
        <v>42</v>
      </c>
      <c r="D16" s="10">
        <v>3</v>
      </c>
      <c r="E16" s="10">
        <v>4080</v>
      </c>
      <c r="F16" s="15">
        <f t="shared" si="0"/>
        <v>12240</v>
      </c>
      <c r="G16" s="15">
        <v>4120</v>
      </c>
      <c r="H16" s="15">
        <f t="shared" si="1"/>
        <v>12360</v>
      </c>
      <c r="I16" s="15">
        <v>4080</v>
      </c>
      <c r="J16" s="15">
        <f t="shared" si="2"/>
        <v>12240</v>
      </c>
      <c r="K16" s="10"/>
    </row>
    <row r="17" spans="1:11" s="11" customFormat="1" ht="19.5">
      <c r="A17" s="26">
        <v>8</v>
      </c>
      <c r="B17" s="10" t="s">
        <v>32</v>
      </c>
      <c r="C17" s="10" t="s">
        <v>42</v>
      </c>
      <c r="D17" s="10">
        <v>50</v>
      </c>
      <c r="E17" s="10">
        <v>960</v>
      </c>
      <c r="F17" s="15">
        <f t="shared" si="0"/>
        <v>48000</v>
      </c>
      <c r="G17" s="15">
        <v>1040</v>
      </c>
      <c r="H17" s="15">
        <f t="shared" si="1"/>
        <v>52000</v>
      </c>
      <c r="I17" s="15">
        <v>1000</v>
      </c>
      <c r="J17" s="15">
        <f t="shared" si="2"/>
        <v>50000</v>
      </c>
      <c r="K17" s="10"/>
    </row>
    <row r="18" spans="1:11" s="11" customFormat="1" ht="19.5">
      <c r="A18" s="26">
        <v>9</v>
      </c>
      <c r="B18" s="10" t="s">
        <v>33</v>
      </c>
      <c r="C18" s="10" t="s">
        <v>42</v>
      </c>
      <c r="D18" s="10">
        <v>50</v>
      </c>
      <c r="E18" s="10">
        <v>960</v>
      </c>
      <c r="F18" s="15">
        <f t="shared" si="0"/>
        <v>48000</v>
      </c>
      <c r="G18" s="15">
        <v>1040</v>
      </c>
      <c r="H18" s="15">
        <f t="shared" si="1"/>
        <v>52000</v>
      </c>
      <c r="I18" s="15">
        <v>1000</v>
      </c>
      <c r="J18" s="15">
        <f t="shared" si="2"/>
        <v>50000</v>
      </c>
      <c r="K18" s="10"/>
    </row>
    <row r="19" spans="1:11" s="11" customFormat="1" ht="19.5">
      <c r="A19" s="26">
        <v>10</v>
      </c>
      <c r="B19" s="10" t="s">
        <v>34</v>
      </c>
      <c r="C19" s="10" t="s">
        <v>41</v>
      </c>
      <c r="D19" s="10">
        <v>2</v>
      </c>
      <c r="E19" s="10">
        <v>3960</v>
      </c>
      <c r="F19" s="15">
        <f t="shared" si="0"/>
        <v>7920</v>
      </c>
      <c r="G19" s="15">
        <v>780</v>
      </c>
      <c r="H19" s="15">
        <f t="shared" si="1"/>
        <v>1560</v>
      </c>
      <c r="I19" s="15">
        <v>4000</v>
      </c>
      <c r="J19" s="15">
        <f t="shared" si="2"/>
        <v>8000</v>
      </c>
      <c r="K19" s="10"/>
    </row>
    <row r="20" spans="1:11" s="11" customFormat="1" ht="19.5">
      <c r="A20" s="26">
        <v>11</v>
      </c>
      <c r="B20" s="10" t="s">
        <v>35</v>
      </c>
      <c r="C20" s="10" t="s">
        <v>42</v>
      </c>
      <c r="D20" s="10">
        <v>10</v>
      </c>
      <c r="E20" s="10">
        <v>720</v>
      </c>
      <c r="F20" s="15">
        <f t="shared" si="0"/>
        <v>7200</v>
      </c>
      <c r="G20" s="15">
        <v>4230</v>
      </c>
      <c r="H20" s="15">
        <f t="shared" si="1"/>
        <v>42300</v>
      </c>
      <c r="I20" s="15">
        <v>750</v>
      </c>
      <c r="J20" s="15">
        <f t="shared" si="2"/>
        <v>7500</v>
      </c>
      <c r="K20" s="10"/>
    </row>
    <row r="21" spans="1:11" s="11" customFormat="1" ht="19.5">
      <c r="A21" s="26">
        <v>12</v>
      </c>
      <c r="B21" s="10" t="s">
        <v>36</v>
      </c>
      <c r="C21" s="10" t="s">
        <v>42</v>
      </c>
      <c r="D21" s="10">
        <v>7</v>
      </c>
      <c r="E21" s="10">
        <v>7800</v>
      </c>
      <c r="F21" s="15">
        <f t="shared" si="0"/>
        <v>54600</v>
      </c>
      <c r="G21" s="15">
        <v>8030</v>
      </c>
      <c r="H21" s="15">
        <f t="shared" si="1"/>
        <v>56210</v>
      </c>
      <c r="I21" s="15">
        <v>7900</v>
      </c>
      <c r="J21" s="15">
        <f t="shared" si="2"/>
        <v>55300</v>
      </c>
      <c r="K21" s="10"/>
    </row>
    <row r="22" spans="1:11" s="11" customFormat="1" ht="19.5">
      <c r="A22" s="26">
        <v>13</v>
      </c>
      <c r="B22" s="10" t="s">
        <v>37</v>
      </c>
      <c r="C22" s="10" t="s">
        <v>42</v>
      </c>
      <c r="D22" s="10">
        <v>5</v>
      </c>
      <c r="E22" s="10">
        <v>6600</v>
      </c>
      <c r="F22" s="15">
        <f t="shared" si="0"/>
        <v>33000</v>
      </c>
      <c r="G22" s="15">
        <v>6800</v>
      </c>
      <c r="H22" s="15">
        <f t="shared" si="1"/>
        <v>34000</v>
      </c>
      <c r="I22" s="15">
        <v>6700</v>
      </c>
      <c r="J22" s="15">
        <f t="shared" si="2"/>
        <v>33500</v>
      </c>
      <c r="K22" s="10"/>
    </row>
    <row r="23" spans="1:11" s="11" customFormat="1" ht="19.5">
      <c r="A23" s="26">
        <v>14</v>
      </c>
      <c r="B23" s="10" t="s">
        <v>38</v>
      </c>
      <c r="C23" s="10" t="s">
        <v>42</v>
      </c>
      <c r="D23" s="10">
        <v>1</v>
      </c>
      <c r="E23" s="10">
        <v>7800</v>
      </c>
      <c r="F23" s="15">
        <f t="shared" si="0"/>
        <v>7800</v>
      </c>
      <c r="G23" s="15">
        <v>7900</v>
      </c>
      <c r="H23" s="15">
        <f t="shared" si="1"/>
        <v>7900</v>
      </c>
      <c r="I23" s="15">
        <v>7800</v>
      </c>
      <c r="J23" s="15">
        <f t="shared" si="2"/>
        <v>7800</v>
      </c>
      <c r="K23" s="10"/>
    </row>
    <row r="24" spans="1:11" s="11" customFormat="1" ht="19.5">
      <c r="A24" s="26">
        <v>15</v>
      </c>
      <c r="B24" s="10" t="s">
        <v>39</v>
      </c>
      <c r="C24" s="10" t="s">
        <v>41</v>
      </c>
      <c r="D24" s="10">
        <v>1</v>
      </c>
      <c r="E24" s="10">
        <v>19800</v>
      </c>
      <c r="F24" s="15">
        <f t="shared" si="0"/>
        <v>19800</v>
      </c>
      <c r="G24" s="15">
        <v>21400</v>
      </c>
      <c r="H24" s="15">
        <f t="shared" si="1"/>
        <v>21400</v>
      </c>
      <c r="I24" s="15">
        <v>20000</v>
      </c>
      <c r="J24" s="15">
        <f t="shared" si="2"/>
        <v>20000</v>
      </c>
      <c r="K24" s="10"/>
    </row>
    <row r="25" spans="1:11" s="12" customFormat="1" ht="19.5">
      <c r="A25" s="26">
        <v>16</v>
      </c>
      <c r="B25" s="10" t="s">
        <v>40</v>
      </c>
      <c r="C25" s="10" t="s">
        <v>41</v>
      </c>
      <c r="D25" s="10">
        <v>1</v>
      </c>
      <c r="E25" s="10">
        <v>90000</v>
      </c>
      <c r="F25" s="15">
        <f t="shared" si="0"/>
        <v>90000</v>
      </c>
      <c r="G25" s="10">
        <v>96200</v>
      </c>
      <c r="H25" s="15">
        <f t="shared" si="1"/>
        <v>96200</v>
      </c>
      <c r="I25" s="10">
        <v>95000</v>
      </c>
      <c r="J25" s="15">
        <f t="shared" si="2"/>
        <v>95000</v>
      </c>
      <c r="K25" s="10"/>
    </row>
    <row r="26" spans="1:11" s="12" customFormat="1" ht="45.75" customHeight="1">
      <c r="A26" s="136" t="s">
        <v>2</v>
      </c>
      <c r="B26" s="137"/>
      <c r="C26" s="137"/>
      <c r="D26" s="137"/>
      <c r="E26" s="24"/>
      <c r="F26" s="27">
        <f>SUM(F10:F25)</f>
        <v>433680</v>
      </c>
      <c r="G26" s="24"/>
      <c r="H26" s="25">
        <f>SUM(H10:H25)</f>
        <v>445920</v>
      </c>
      <c r="I26" s="24"/>
      <c r="J26" s="25">
        <f>SUM(J10:J25)</f>
        <v>407040</v>
      </c>
      <c r="K26" s="14"/>
    </row>
    <row r="27" spans="1:11" s="2" customFormat="1" ht="15.75" customHeight="1">
      <c r="A27" s="5"/>
      <c r="B27" s="5"/>
      <c r="C27" s="5"/>
      <c r="D27" s="5"/>
      <c r="E27" s="5"/>
      <c r="F27" s="5"/>
      <c r="G27" s="5"/>
      <c r="H27" s="5"/>
      <c r="I27" s="5"/>
      <c r="J27" s="5"/>
      <c r="K27" s="7"/>
    </row>
    <row r="28" spans="1:11" s="2" customFormat="1" ht="120.75" customHeight="1">
      <c r="A28" s="117" t="s">
        <v>52</v>
      </c>
      <c r="B28" s="117"/>
      <c r="C28" s="117"/>
      <c r="D28" s="117"/>
      <c r="E28" s="117"/>
      <c r="F28" s="117"/>
      <c r="G28" s="117"/>
      <c r="H28" s="117"/>
      <c r="I28" s="117"/>
      <c r="J28" s="117"/>
      <c r="K28" s="117"/>
    </row>
    <row r="29" spans="1:11" s="6" customFormat="1" ht="20.25" customHeight="1">
      <c r="A29" s="16"/>
      <c r="B29" s="17" t="s">
        <v>14</v>
      </c>
      <c r="C29" s="16"/>
      <c r="D29" s="18"/>
      <c r="E29" s="16"/>
      <c r="F29" s="16"/>
      <c r="G29" s="97"/>
      <c r="H29" s="97"/>
      <c r="I29" s="21"/>
      <c r="J29" s="21" t="s">
        <v>15</v>
      </c>
    </row>
    <row r="30" spans="1:11" ht="24">
      <c r="A30" s="94" t="s">
        <v>48</v>
      </c>
      <c r="B30" s="94"/>
      <c r="C30" s="94"/>
      <c r="D30" s="20"/>
      <c r="E30" s="19"/>
      <c r="F30" s="19"/>
      <c r="G30" s="94"/>
      <c r="H30" s="94"/>
      <c r="I30" s="95" t="s">
        <v>50</v>
      </c>
      <c r="J30" s="95"/>
      <c r="K30" s="95"/>
    </row>
    <row r="31" spans="1:11" ht="24">
      <c r="A31" s="94" t="s">
        <v>49</v>
      </c>
      <c r="B31" s="94"/>
      <c r="C31" s="94"/>
      <c r="D31" s="20"/>
      <c r="E31" s="19"/>
      <c r="F31" s="19"/>
      <c r="G31" s="94"/>
      <c r="H31" s="94"/>
      <c r="I31" s="95" t="s">
        <v>51</v>
      </c>
      <c r="J31" s="95"/>
      <c r="K31" s="95"/>
    </row>
    <row r="32" spans="1:11" ht="24">
      <c r="A32" s="19"/>
      <c r="B32" s="94"/>
      <c r="C32" s="94"/>
      <c r="D32" s="20"/>
      <c r="E32" s="19"/>
      <c r="F32" s="19"/>
      <c r="G32" s="19"/>
      <c r="H32" s="19"/>
      <c r="I32" s="19"/>
      <c r="J32" s="19"/>
    </row>
    <row r="33" spans="1:10" ht="24">
      <c r="A33" s="19"/>
      <c r="B33" s="94"/>
      <c r="C33" s="94"/>
      <c r="D33" s="20"/>
      <c r="E33" s="19"/>
      <c r="F33" s="19"/>
      <c r="G33" s="19"/>
      <c r="H33" s="19"/>
      <c r="I33" s="19"/>
      <c r="J33" s="19"/>
    </row>
  </sheetData>
  <mergeCells count="24">
    <mergeCell ref="A7:K7"/>
    <mergeCell ref="A2:K2"/>
    <mergeCell ref="A3:K3"/>
    <mergeCell ref="A4:K4"/>
    <mergeCell ref="A5:K5"/>
    <mergeCell ref="A6:K6"/>
    <mergeCell ref="I8:J8"/>
    <mergeCell ref="A26:D26"/>
    <mergeCell ref="A28:K28"/>
    <mergeCell ref="G29:H29"/>
    <mergeCell ref="G30:H30"/>
    <mergeCell ref="A8:A9"/>
    <mergeCell ref="B8:B9"/>
    <mergeCell ref="C8:C9"/>
    <mergeCell ref="D8:D9"/>
    <mergeCell ref="E8:F8"/>
    <mergeCell ref="G8:H8"/>
    <mergeCell ref="G31:H31"/>
    <mergeCell ref="B32:C32"/>
    <mergeCell ref="B33:C33"/>
    <mergeCell ref="I30:K30"/>
    <mergeCell ref="I31:K31"/>
    <mergeCell ref="A30:C30"/>
    <mergeCell ref="A31:C31"/>
  </mergeCells>
  <pageMargins left="0" right="0" top="0.5" bottom="0" header="0" footer="0"/>
  <pageSetup scale="85" orientation="landscape" horizontalDpi="300" vertic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topLeftCell="A4" workbookViewId="0">
      <selection activeCell="F19" sqref="F19"/>
    </sheetView>
  </sheetViews>
  <sheetFormatPr defaultColWidth="8.85546875" defaultRowHeight="43.5" customHeight="1"/>
  <cols>
    <col min="1" max="1" width="7" style="1" bestFit="1" customWidth="1"/>
    <col min="2" max="2" width="34.42578125" style="3" customWidth="1"/>
    <col min="3" max="3" width="6.28515625" style="1" customWidth="1"/>
    <col min="4" max="4" width="10.28515625" style="1" customWidth="1"/>
    <col min="5" max="5" width="14.140625" style="1" customWidth="1"/>
    <col min="6" max="6" width="12.7109375" style="1" customWidth="1"/>
    <col min="7" max="7" width="12.5703125" style="1" customWidth="1"/>
    <col min="8" max="9" width="13.5703125" style="1" customWidth="1"/>
    <col min="10" max="10" width="17.85546875" style="1" customWidth="1"/>
    <col min="11" max="11" width="9.42578125" style="1" customWidth="1"/>
    <col min="12" max="16384" width="8.85546875" style="1"/>
  </cols>
  <sheetData>
    <row r="1" spans="1:11" ht="26.25" customHeight="1"/>
    <row r="2" spans="1:11" s="8" customFormat="1" ht="26.25" customHeight="1">
      <c r="A2" s="108" t="s">
        <v>3</v>
      </c>
      <c r="B2" s="108"/>
      <c r="C2" s="108"/>
      <c r="D2" s="108"/>
      <c r="E2" s="108"/>
      <c r="F2" s="108"/>
      <c r="G2" s="108"/>
      <c r="H2" s="108"/>
      <c r="I2" s="108"/>
      <c r="J2" s="108"/>
      <c r="K2" s="108"/>
    </row>
    <row r="3" spans="1:11" s="8" customFormat="1" ht="26.25" customHeight="1">
      <c r="A3" s="123" t="s">
        <v>4</v>
      </c>
      <c r="B3" s="123"/>
      <c r="C3" s="123"/>
      <c r="D3" s="123"/>
      <c r="E3" s="123"/>
      <c r="F3" s="123"/>
      <c r="G3" s="123"/>
      <c r="H3" s="123"/>
      <c r="I3" s="123"/>
      <c r="J3" s="123"/>
      <c r="K3" s="123"/>
    </row>
    <row r="4" spans="1:11" s="8" customFormat="1" ht="26.25" customHeight="1">
      <c r="A4" s="124" t="s">
        <v>5</v>
      </c>
      <c r="B4" s="124"/>
      <c r="C4" s="124"/>
      <c r="D4" s="124"/>
      <c r="E4" s="124"/>
      <c r="F4" s="124"/>
      <c r="G4" s="124"/>
      <c r="H4" s="124"/>
      <c r="I4" s="124"/>
      <c r="J4" s="124"/>
      <c r="K4" s="124"/>
    </row>
    <row r="5" spans="1:11" s="8" customFormat="1" ht="26.25" customHeight="1">
      <c r="A5" s="125" t="s">
        <v>23</v>
      </c>
      <c r="B5" s="125"/>
      <c r="C5" s="125"/>
      <c r="D5" s="125"/>
      <c r="E5" s="125"/>
      <c r="F5" s="125"/>
      <c r="G5" s="125"/>
      <c r="H5" s="125"/>
      <c r="I5" s="125"/>
      <c r="J5" s="125"/>
      <c r="K5" s="125"/>
    </row>
    <row r="6" spans="1:11" s="9" customFormat="1" ht="26.25" customHeight="1">
      <c r="A6" s="107" t="s">
        <v>6</v>
      </c>
      <c r="B6" s="107"/>
      <c r="C6" s="107"/>
      <c r="D6" s="107"/>
      <c r="E6" s="107"/>
      <c r="F6" s="107"/>
      <c r="G6" s="107"/>
      <c r="H6" s="107"/>
      <c r="I6" s="107"/>
      <c r="J6" s="107"/>
      <c r="K6" s="107"/>
    </row>
    <row r="7" spans="1:11" s="9" customFormat="1" ht="48.75" customHeight="1">
      <c r="A7" s="107" t="s">
        <v>16</v>
      </c>
      <c r="B7" s="107"/>
      <c r="C7" s="107"/>
      <c r="D7" s="107"/>
      <c r="E7" s="107"/>
      <c r="F7" s="107"/>
      <c r="G7" s="107"/>
      <c r="H7" s="107"/>
      <c r="I7" s="107"/>
      <c r="J7" s="107"/>
      <c r="K7" s="107"/>
    </row>
    <row r="8" spans="1:11" s="4" customFormat="1" ht="104.25" customHeight="1">
      <c r="A8" s="138" t="s">
        <v>0</v>
      </c>
      <c r="B8" s="138" t="s">
        <v>7</v>
      </c>
      <c r="C8" s="140" t="s">
        <v>8</v>
      </c>
      <c r="D8" s="140" t="s">
        <v>9</v>
      </c>
      <c r="E8" s="143" t="s">
        <v>20</v>
      </c>
      <c r="F8" s="143"/>
      <c r="G8" s="142" t="s">
        <v>21</v>
      </c>
      <c r="H8" s="135"/>
      <c r="I8" s="134" t="s">
        <v>22</v>
      </c>
      <c r="J8" s="135"/>
      <c r="K8" s="10" t="s">
        <v>1</v>
      </c>
    </row>
    <row r="9" spans="1:11" s="11" customFormat="1" ht="19.5">
      <c r="A9" s="139"/>
      <c r="B9" s="139"/>
      <c r="C9" s="141"/>
      <c r="D9" s="141"/>
      <c r="E9" s="15" t="s">
        <v>10</v>
      </c>
      <c r="F9" s="15" t="s">
        <v>11</v>
      </c>
      <c r="G9" s="15" t="s">
        <v>10</v>
      </c>
      <c r="H9" s="15" t="s">
        <v>11</v>
      </c>
      <c r="I9" s="15" t="str">
        <f>G9</f>
        <v>प्रति ईकाई रेट</v>
      </c>
      <c r="J9" s="15" t="str">
        <f>H9</f>
        <v>जम्मा</v>
      </c>
      <c r="K9" s="10"/>
    </row>
    <row r="10" spans="1:11" s="12" customFormat="1" ht="39">
      <c r="A10" s="10">
        <v>1</v>
      </c>
      <c r="B10" s="22" t="s">
        <v>17</v>
      </c>
      <c r="C10" s="10" t="s">
        <v>12</v>
      </c>
      <c r="D10" s="10">
        <v>1</v>
      </c>
      <c r="E10" s="10">
        <v>579000</v>
      </c>
      <c r="F10" s="10">
        <f>E10*D10</f>
        <v>579000</v>
      </c>
      <c r="G10" s="10">
        <v>587000</v>
      </c>
      <c r="H10" s="10">
        <f>G10*D10</f>
        <v>587000</v>
      </c>
      <c r="I10" s="10">
        <v>582000</v>
      </c>
      <c r="J10" s="10">
        <f>I10*D10</f>
        <v>582000</v>
      </c>
      <c r="K10" s="10"/>
    </row>
    <row r="11" spans="1:11" s="12" customFormat="1" ht="26.25" customHeight="1">
      <c r="A11" s="10">
        <v>2</v>
      </c>
      <c r="B11" s="22" t="s">
        <v>18</v>
      </c>
      <c r="C11" s="10" t="s">
        <v>12</v>
      </c>
      <c r="D11" s="10">
        <v>1</v>
      </c>
      <c r="E11" s="10">
        <v>18000</v>
      </c>
      <c r="F11" s="10">
        <f>E11*D11</f>
        <v>18000</v>
      </c>
      <c r="G11" s="10">
        <v>20500</v>
      </c>
      <c r="H11" s="10">
        <f>G11*D11</f>
        <v>20500</v>
      </c>
      <c r="I11" s="10">
        <v>19000</v>
      </c>
      <c r="J11" s="10">
        <f t="shared" ref="J11:J12" si="0">I11*D11</f>
        <v>19000</v>
      </c>
      <c r="K11" s="10"/>
    </row>
    <row r="12" spans="1:11" s="12" customFormat="1" ht="26.25" customHeight="1">
      <c r="A12" s="10">
        <v>3</v>
      </c>
      <c r="B12" s="23" t="s">
        <v>19</v>
      </c>
      <c r="C12" s="10" t="s">
        <v>13</v>
      </c>
      <c r="D12" s="10">
        <v>1</v>
      </c>
      <c r="E12" s="10">
        <v>22000</v>
      </c>
      <c r="F12" s="10">
        <f>E12*D12</f>
        <v>22000</v>
      </c>
      <c r="G12" s="10">
        <v>22500</v>
      </c>
      <c r="H12" s="10">
        <f>G12*D12</f>
        <v>22500</v>
      </c>
      <c r="I12" s="10">
        <v>23000</v>
      </c>
      <c r="J12" s="10">
        <f t="shared" si="0"/>
        <v>23000</v>
      </c>
      <c r="K12" s="10"/>
    </row>
    <row r="13" spans="1:11" s="12" customFormat="1" ht="45.75" customHeight="1">
      <c r="A13" s="136" t="s">
        <v>2</v>
      </c>
      <c r="B13" s="137"/>
      <c r="C13" s="137"/>
      <c r="D13" s="137"/>
      <c r="E13" s="24"/>
      <c r="F13" s="13">
        <f>SUM(F10:F12)</f>
        <v>619000</v>
      </c>
      <c r="G13" s="24"/>
      <c r="H13" s="24">
        <f>SUM(H10:H12)</f>
        <v>630000</v>
      </c>
      <c r="I13" s="24"/>
      <c r="J13" s="25">
        <f>SUM(J10:J12)</f>
        <v>624000</v>
      </c>
      <c r="K13" s="14"/>
    </row>
    <row r="14" spans="1:11" s="2" customFormat="1" ht="15.75" customHeight="1">
      <c r="A14" s="5"/>
      <c r="B14" s="5"/>
      <c r="C14" s="5"/>
      <c r="D14" s="5"/>
      <c r="E14" s="5"/>
      <c r="F14" s="5"/>
      <c r="G14" s="5"/>
      <c r="H14" s="5"/>
      <c r="I14" s="5"/>
      <c r="J14" s="5"/>
      <c r="K14" s="7"/>
    </row>
    <row r="15" spans="1:11" s="2" customFormat="1" ht="117" customHeight="1">
      <c r="A15" s="117" t="s">
        <v>24</v>
      </c>
      <c r="B15" s="117"/>
      <c r="C15" s="117"/>
      <c r="D15" s="117"/>
      <c r="E15" s="117"/>
      <c r="F15" s="117"/>
      <c r="G15" s="117"/>
      <c r="H15" s="117"/>
      <c r="I15" s="117"/>
      <c r="J15" s="117"/>
      <c r="K15" s="117"/>
    </row>
    <row r="16" spans="1:11" s="6" customFormat="1" ht="20.25" customHeight="1">
      <c r="A16" s="16"/>
      <c r="B16" s="17" t="s">
        <v>14</v>
      </c>
      <c r="C16" s="16"/>
      <c r="D16" s="18"/>
      <c r="E16" s="16"/>
      <c r="F16" s="16"/>
      <c r="G16" s="97"/>
      <c r="H16" s="97"/>
      <c r="I16" s="21"/>
      <c r="J16" s="21" t="s">
        <v>15</v>
      </c>
    </row>
    <row r="17" spans="1:10" ht="24">
      <c r="A17" s="19"/>
      <c r="B17" s="94"/>
      <c r="C17" s="94"/>
      <c r="D17" s="20"/>
      <c r="E17" s="19"/>
      <c r="F17" s="19"/>
      <c r="G17" s="94"/>
      <c r="H17" s="94"/>
      <c r="I17" s="20"/>
      <c r="J17" s="20"/>
    </row>
    <row r="18" spans="1:10" ht="24">
      <c r="A18" s="19"/>
      <c r="B18" s="94"/>
      <c r="C18" s="94"/>
      <c r="D18" s="20"/>
      <c r="E18" s="19"/>
      <c r="F18" s="19"/>
      <c r="G18" s="94"/>
      <c r="H18" s="94"/>
      <c r="I18" s="20"/>
      <c r="J18" s="20"/>
    </row>
    <row r="19" spans="1:10" ht="24">
      <c r="A19" s="19"/>
      <c r="B19" s="94"/>
      <c r="C19" s="94"/>
      <c r="D19" s="20"/>
      <c r="E19" s="19"/>
      <c r="F19" s="19"/>
      <c r="G19" s="19"/>
      <c r="H19" s="19"/>
      <c r="I19" s="19"/>
      <c r="J19" s="19"/>
    </row>
    <row r="20" spans="1:10" ht="24">
      <c r="A20" s="19"/>
      <c r="B20" s="94"/>
      <c r="C20" s="94"/>
      <c r="D20" s="20"/>
      <c r="E20" s="19"/>
      <c r="F20" s="19"/>
      <c r="G20" s="19"/>
      <c r="H20" s="19"/>
      <c r="I20" s="19"/>
      <c r="J20" s="19"/>
    </row>
  </sheetData>
  <mergeCells count="22">
    <mergeCell ref="A5:K5"/>
    <mergeCell ref="A4:K4"/>
    <mergeCell ref="A3:K3"/>
    <mergeCell ref="A2:K2"/>
    <mergeCell ref="A15:K15"/>
    <mergeCell ref="I8:J8"/>
    <mergeCell ref="B20:C20"/>
    <mergeCell ref="A7:K7"/>
    <mergeCell ref="A6:K6"/>
    <mergeCell ref="A13:D13"/>
    <mergeCell ref="A8:A9"/>
    <mergeCell ref="B8:B9"/>
    <mergeCell ref="G16:H16"/>
    <mergeCell ref="B17:C17"/>
    <mergeCell ref="G17:H17"/>
    <mergeCell ref="B18:C18"/>
    <mergeCell ref="G18:H18"/>
    <mergeCell ref="B19:C19"/>
    <mergeCell ref="D8:D9"/>
    <mergeCell ref="C8:C9"/>
    <mergeCell ref="E8:F8"/>
    <mergeCell ref="G8:H8"/>
  </mergeCells>
  <pageMargins left="0" right="0" top="0.5" bottom="0" header="0" footer="0"/>
  <pageSetup scale="85" orientation="landscape" horizontalDpi="300"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फर्निचर (3)</vt:lpstr>
      <vt:lpstr>फर्निचर (2)</vt:lpstr>
      <vt:lpstr>Sheet5</vt:lpstr>
      <vt:lpstr>फर्निचर</vt:lpstr>
      <vt:lpstr>BANNN_ COM (2)</vt:lpstr>
      <vt:lpstr>BANNN_ COM</vt:lpstr>
      <vt:lpstr>Dalima Mediselse</vt:lpstr>
      <vt:lpstr>GOSAIKUNDA MEDISON</vt:lpstr>
      <vt:lpstr>Sibir Aausadhi </vt:lpstr>
      <vt:lpstr>Aayu s surgical hous</vt:lpstr>
      <vt:lpstr>Subarna Trade Concern</vt:lpstr>
      <vt:lpstr>Sa Chemical &amp; Surgical</vt: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2025-11-12T09:33:06Z</dcterms:modified>
</cp:coreProperties>
</file>